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planilha" sheetId="2" r:id="rId1"/>
    <sheet name="cronograma" sheetId="3" r:id="rId2"/>
  </sheets>
  <definedNames>
    <definedName name="_xlnm.Print_Area" localSheetId="1">cronograma!$A$1:$K$24</definedName>
    <definedName name="_xlnm.Print_Area" localSheetId="0">planilha!$A$1:$I$127</definedName>
  </definedNames>
  <calcPr calcId="145621"/>
</workbook>
</file>

<file path=xl/calcChain.xml><?xml version="1.0" encoding="utf-8"?>
<calcChain xmlns="http://schemas.openxmlformats.org/spreadsheetml/2006/main">
  <c r="G9" i="2" l="1"/>
  <c r="G117" i="2" l="1"/>
  <c r="H116" i="2"/>
  <c r="G116" i="2"/>
  <c r="G22" i="2" l="1"/>
  <c r="H22" i="2" s="1"/>
  <c r="G16" i="2"/>
  <c r="H16" i="2" s="1"/>
  <c r="G118" i="2" l="1"/>
  <c r="H118" i="2" s="1"/>
  <c r="H9" i="2"/>
  <c r="G8" i="2"/>
  <c r="H8" i="2" s="1"/>
  <c r="G10" i="2" l="1"/>
  <c r="H10" i="2" s="1"/>
  <c r="K7" i="3" l="1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6" i="3"/>
  <c r="G115" i="2"/>
  <c r="H115" i="2" s="1"/>
  <c r="G97" i="2"/>
  <c r="H97" i="2" s="1"/>
  <c r="G114" i="2"/>
  <c r="H114" i="2" s="1"/>
  <c r="G39" i="2" l="1"/>
  <c r="H39" i="2" s="1"/>
  <c r="G38" i="2" l="1"/>
  <c r="H38" i="2" s="1"/>
  <c r="G112" i="2" l="1"/>
  <c r="H112" i="2" s="1"/>
  <c r="G113" i="2"/>
  <c r="G104" i="2"/>
  <c r="H104" i="2" s="1"/>
  <c r="G105" i="2"/>
  <c r="H105" i="2" s="1"/>
  <c r="G103" i="2"/>
  <c r="H103" i="2" s="1"/>
  <c r="G93" i="2"/>
  <c r="H93" i="2" s="1"/>
  <c r="G92" i="2"/>
  <c r="H92" i="2" s="1"/>
  <c r="G91" i="2"/>
  <c r="H91" i="2" s="1"/>
  <c r="G87" i="2"/>
  <c r="H87" i="2" s="1"/>
  <c r="G84" i="2"/>
  <c r="G80" i="2"/>
  <c r="H80" i="2" s="1"/>
  <c r="G77" i="2"/>
  <c r="H77" i="2" s="1"/>
  <c r="G58" i="2"/>
  <c r="H58" i="2" s="1"/>
  <c r="G57" i="2"/>
  <c r="H57" i="2" s="1"/>
  <c r="G56" i="2"/>
  <c r="H56" i="2" s="1"/>
  <c r="G55" i="2"/>
  <c r="H55" i="2" s="1"/>
  <c r="G54" i="2"/>
  <c r="H54" i="2" s="1"/>
  <c r="G53" i="2"/>
  <c r="H53" i="2" s="1"/>
  <c r="G52" i="2"/>
  <c r="H52" i="2" s="1"/>
  <c r="G48" i="2"/>
  <c r="H48" i="2" s="1"/>
  <c r="G46" i="2"/>
  <c r="H46" i="2" s="1"/>
  <c r="G44" i="2"/>
  <c r="H44" i="2" s="1"/>
  <c r="G43" i="2"/>
  <c r="H43" i="2" s="1"/>
  <c r="G40" i="2"/>
  <c r="H40" i="2" s="1"/>
  <c r="G32" i="2"/>
  <c r="H32" i="2" s="1"/>
  <c r="G28" i="2"/>
  <c r="H28" i="2" s="1"/>
  <c r="G27" i="2"/>
  <c r="H27" i="2" s="1"/>
  <c r="G26" i="2"/>
  <c r="H26" i="2" s="1"/>
  <c r="G17" i="2"/>
  <c r="H17" i="2" s="1"/>
  <c r="G15" i="2"/>
  <c r="H15" i="2" s="1"/>
  <c r="G14" i="2"/>
  <c r="H14" i="2" s="1"/>
  <c r="G11" i="2"/>
  <c r="H11" i="2" s="1"/>
  <c r="C8" i="3" l="1"/>
  <c r="H41" i="2"/>
  <c r="C12" i="3" s="1"/>
  <c r="G119" i="2"/>
  <c r="H119" i="2" s="1"/>
  <c r="H113" i="2"/>
  <c r="G111" i="2"/>
  <c r="H111" i="2" s="1"/>
  <c r="G110" i="2"/>
  <c r="H110" i="2" s="1"/>
  <c r="G107" i="2"/>
  <c r="H107" i="2" s="1"/>
  <c r="G106" i="2"/>
  <c r="H106" i="2" s="1"/>
  <c r="G102" i="2"/>
  <c r="H102" i="2" s="1"/>
  <c r="G101" i="2"/>
  <c r="H101" i="2" s="1"/>
  <c r="G98" i="2"/>
  <c r="H98" i="2" s="1"/>
  <c r="G96" i="2"/>
  <c r="H96" i="2" s="1"/>
  <c r="G95" i="2"/>
  <c r="G90" i="2"/>
  <c r="H90" i="2" s="1"/>
  <c r="G89" i="2"/>
  <c r="H89" i="2" s="1"/>
  <c r="G88" i="2"/>
  <c r="H88" i="2" s="1"/>
  <c r="H84" i="2"/>
  <c r="G83" i="2"/>
  <c r="H83" i="2" s="1"/>
  <c r="G82" i="2"/>
  <c r="H82" i="2" s="1"/>
  <c r="G81" i="2"/>
  <c r="H81" i="2" s="1"/>
  <c r="G79" i="2"/>
  <c r="H79" i="2" s="1"/>
  <c r="H78" i="2"/>
  <c r="G74" i="2"/>
  <c r="H74" i="2" s="1"/>
  <c r="G73" i="2"/>
  <c r="H73" i="2" s="1"/>
  <c r="G72" i="2"/>
  <c r="H72" i="2" s="1"/>
  <c r="G69" i="2"/>
  <c r="H69" i="2" s="1"/>
  <c r="G66" i="2"/>
  <c r="H66" i="2" s="1"/>
  <c r="G64" i="2"/>
  <c r="H64" i="2" s="1"/>
  <c r="G63" i="2"/>
  <c r="H63" i="2" s="1"/>
  <c r="G62" i="2"/>
  <c r="H62" i="2" s="1"/>
  <c r="G59" i="2"/>
  <c r="H59" i="2" s="1"/>
  <c r="G51" i="2"/>
  <c r="H51" i="2" s="1"/>
  <c r="G47" i="2"/>
  <c r="H47" i="2" s="1"/>
  <c r="G45" i="2"/>
  <c r="H45" i="2" s="1"/>
  <c r="G35" i="2"/>
  <c r="H35" i="2" s="1"/>
  <c r="G34" i="2"/>
  <c r="H34" i="2" s="1"/>
  <c r="G33" i="2"/>
  <c r="H33" i="2" s="1"/>
  <c r="G29" i="2"/>
  <c r="H29" i="2" s="1"/>
  <c r="G23" i="2"/>
  <c r="H23" i="2" s="1"/>
  <c r="G21" i="2"/>
  <c r="H21" i="2" s="1"/>
  <c r="G18" i="2"/>
  <c r="H18" i="2" s="1"/>
  <c r="G7" i="2"/>
  <c r="H7" i="2" s="1"/>
  <c r="H70" i="2" l="1"/>
  <c r="H12" i="2"/>
  <c r="C6" i="3" s="1"/>
  <c r="H99" i="2"/>
  <c r="H60" i="2"/>
  <c r="C14" i="3" s="1"/>
  <c r="H75" i="2"/>
  <c r="C16" i="3" s="1"/>
  <c r="H85" i="2"/>
  <c r="C18" i="3" s="1"/>
  <c r="H94" i="2"/>
  <c r="C19" i="3" s="1"/>
  <c r="H19" i="2"/>
  <c r="H24" i="2"/>
  <c r="C9" i="3" s="1"/>
  <c r="H36" i="2"/>
  <c r="C11" i="3" s="1"/>
  <c r="H120" i="2"/>
  <c r="C20" i="3" s="1"/>
  <c r="H30" i="2"/>
  <c r="C10" i="3" s="1"/>
  <c r="H49" i="2"/>
  <c r="C13" i="3" s="1"/>
  <c r="H67" i="2"/>
  <c r="C15" i="3" s="1"/>
  <c r="H108" i="2"/>
  <c r="C7" i="3" l="1"/>
  <c r="F21" i="3" s="1"/>
  <c r="H121" i="2"/>
  <c r="J21" i="3"/>
  <c r="C17" i="3"/>
  <c r="G21" i="3" s="1"/>
  <c r="H21" i="3"/>
  <c r="E21" i="3" l="1"/>
  <c r="E22" i="3" s="1"/>
  <c r="F22" i="3" s="1"/>
  <c r="G22" i="3" s="1"/>
  <c r="H22" i="3" s="1"/>
  <c r="C21" i="3"/>
  <c r="D11" i="3" s="1"/>
  <c r="I21" i="3"/>
  <c r="D9" i="3" l="1"/>
  <c r="D18" i="3"/>
  <c r="D8" i="3"/>
  <c r="D14" i="3"/>
  <c r="D20" i="3"/>
  <c r="D12" i="3"/>
  <c r="D13" i="3"/>
  <c r="D7" i="3"/>
  <c r="D16" i="3"/>
  <c r="D17" i="3"/>
  <c r="D15" i="3"/>
  <c r="D6" i="3"/>
  <c r="D10" i="3"/>
  <c r="D19" i="3"/>
  <c r="I22" i="3"/>
  <c r="J22" i="3" s="1"/>
  <c r="D21" i="3" l="1"/>
</calcChain>
</file>

<file path=xl/sharedStrings.xml><?xml version="1.0" encoding="utf-8"?>
<sst xmlns="http://schemas.openxmlformats.org/spreadsheetml/2006/main" count="416" uniqueCount="251">
  <si>
    <t>PREFEITURA MUNICIPAL DE BREJETUBA -ES</t>
  </si>
  <si>
    <t>PLANILHA ORÇAMENTÁRIA</t>
  </si>
  <si>
    <t>LOCAL : AV  ANGELO ULIANA, CENTRO, BREJETUBA-ES</t>
  </si>
  <si>
    <t>ITEM</t>
  </si>
  <si>
    <t>DISCRIMINAÇÃO DOS SERVIÇOS</t>
  </si>
  <si>
    <t>UNID.</t>
  </si>
  <si>
    <t>QUANT.</t>
  </si>
  <si>
    <t>Vr.UNITÁRIO</t>
  </si>
  <si>
    <t>Vr. TOTAL</t>
  </si>
  <si>
    <t>Barracão para almoxarifado área de 10.90m2, de chapa de compensado de 12mm e pontalete 8x8cm, piso cimentado e cobertura de telhas de fibrocimento de 6mm, incl. ponto de luz, conf. projeto (1 utilização)</t>
  </si>
  <si>
    <t>M²</t>
  </si>
  <si>
    <t>1.1</t>
  </si>
  <si>
    <t>SERVIÇOS PRELIMINARES</t>
  </si>
  <si>
    <t>m²</t>
  </si>
  <si>
    <t>1.2</t>
  </si>
  <si>
    <t>ESTRUTURA</t>
  </si>
  <si>
    <t>2.1</t>
  </si>
  <si>
    <t>2.2</t>
  </si>
  <si>
    <t>KG</t>
  </si>
  <si>
    <t>m3</t>
  </si>
  <si>
    <t>2.3</t>
  </si>
  <si>
    <t>m2</t>
  </si>
  <si>
    <t>m</t>
  </si>
  <si>
    <t>2.5</t>
  </si>
  <si>
    <t>und</t>
  </si>
  <si>
    <t>ESQUADRIAS DE MADEIRA</t>
  </si>
  <si>
    <t>3.1</t>
  </si>
  <si>
    <t>3.2</t>
  </si>
  <si>
    <t>ESQUADRIAS METÁLICAS</t>
  </si>
  <si>
    <t>4.1</t>
  </si>
  <si>
    <t>4.2</t>
  </si>
  <si>
    <t>4.3</t>
  </si>
  <si>
    <t>4.4</t>
  </si>
  <si>
    <t>VIDROS E ESPELHOS</t>
  </si>
  <si>
    <t>5.1</t>
  </si>
  <si>
    <t>VIDRO TEMPERADO VERDE E = 10 MM</t>
  </si>
  <si>
    <t>M2</t>
  </si>
  <si>
    <t>5.2</t>
  </si>
  <si>
    <t>5.3</t>
  </si>
  <si>
    <t>5.4</t>
  </si>
  <si>
    <t>TETOS E FORROS</t>
  </si>
  <si>
    <t>6.1</t>
  </si>
  <si>
    <t>ACABAMENTO DE PAREDES E PISOS</t>
  </si>
  <si>
    <t>INSTALAÇÕES ELÉTRICAS</t>
  </si>
  <si>
    <t>7.1</t>
  </si>
  <si>
    <t>7.2</t>
  </si>
  <si>
    <t>7.3</t>
  </si>
  <si>
    <t>7.4</t>
  </si>
  <si>
    <t>7.5</t>
  </si>
  <si>
    <t>7.6</t>
  </si>
  <si>
    <t>UND</t>
  </si>
  <si>
    <t>OUTRAS INSTALAÇÕES</t>
  </si>
  <si>
    <t>Aterramento com haste de terra 5/8"x2.40m, cabo de cobre nú 6mm2 em caixa de concreto de dimensões internas de 30x30x30cm</t>
  </si>
  <si>
    <t>8.1</t>
  </si>
  <si>
    <t>8.2</t>
  </si>
  <si>
    <t>8.3</t>
  </si>
  <si>
    <t>fornecimento e instalação de pontos de telefone</t>
  </si>
  <si>
    <t>8.4</t>
  </si>
  <si>
    <t>INSTALAÇÃO DE INCENDIO</t>
  </si>
  <si>
    <t>9.1</t>
  </si>
  <si>
    <t>APARELHOS ELÉTRICOS</t>
  </si>
  <si>
    <t>10.1</t>
  </si>
  <si>
    <t>Ventilador de teto base madeira sem alojamento para luminária, ref. Tron ou equivalente, com comando de interruptor simples, sem dimer para regulagem de velocidade</t>
  </si>
  <si>
    <t>INSTALAÇÕES HIDROSANITÁRIAS</t>
  </si>
  <si>
    <t>Forn e exec de Barrilete, incl. Tubulação, conexões e registros da limpeza, extravasor e suspiro</t>
  </si>
  <si>
    <t>pt</t>
  </si>
  <si>
    <t>Ponto com registro de pressão (chuveiro, caixa de descarga, etc...)</t>
  </si>
  <si>
    <t>Ponto para esgoto secundário (pia, lavatório, mictório, tanque, bidê, etc...)</t>
  </si>
  <si>
    <t>Ponto para esgoto primário (vaso sanitário)</t>
  </si>
  <si>
    <t>11.1</t>
  </si>
  <si>
    <t>11.2</t>
  </si>
  <si>
    <t>11.3</t>
  </si>
  <si>
    <t>APARELHOS HIDROSANITÁRIOS</t>
  </si>
  <si>
    <t>Cabide de louça branca com um gancho, marcas de referência Deca, Celite ou Ideal Standard</t>
  </si>
  <si>
    <t>Papeleira de louça branca, 15x15cm, marcas de referência Deca, Celite ou Ideal Standard.</t>
  </si>
  <si>
    <t xml:space="preserve">UNID </t>
  </si>
  <si>
    <t>12.1</t>
  </si>
  <si>
    <t>12.2</t>
  </si>
  <si>
    <t>12.3</t>
  </si>
  <si>
    <t>12.4</t>
  </si>
  <si>
    <t>12.5</t>
  </si>
  <si>
    <t>12.6</t>
  </si>
  <si>
    <t>12.7</t>
  </si>
  <si>
    <t>BANCADAS E DIVISÓRIAS</t>
  </si>
  <si>
    <t>Bancada de granito com espessura de 2 cm</t>
  </si>
  <si>
    <t>13.1</t>
  </si>
  <si>
    <t>13.2</t>
  </si>
  <si>
    <t xml:space="preserve">METAIS </t>
  </si>
  <si>
    <t>14.1</t>
  </si>
  <si>
    <t>14.2</t>
  </si>
  <si>
    <t xml:space="preserve"> BARRA DE APOIO RETA, EM ACO INOX POLIDO, COMPRIMENTO  90CM. DIAMENTRO MINIMO 3CM</t>
  </si>
  <si>
    <t>PINTURA</t>
  </si>
  <si>
    <t>9.2</t>
  </si>
  <si>
    <t>9.3</t>
  </si>
  <si>
    <t>9.4</t>
  </si>
  <si>
    <t>13.3</t>
  </si>
  <si>
    <t>13.4</t>
  </si>
  <si>
    <t>13.5</t>
  </si>
  <si>
    <t>13.6</t>
  </si>
  <si>
    <t>13.7</t>
  </si>
  <si>
    <t>15.1</t>
  </si>
  <si>
    <t>15.2</t>
  </si>
  <si>
    <t>15.3</t>
  </si>
  <si>
    <t>15.4</t>
  </si>
  <si>
    <t>15.5</t>
  </si>
  <si>
    <t>15.6</t>
  </si>
  <si>
    <t>15.7</t>
  </si>
  <si>
    <t>PINTURA ESMALTE FOSCO PARA MADEIRA, DUAS DEMAOS, SOBRE FUNDO NIVELADOR BRANCO</t>
  </si>
  <si>
    <t>Limpeza geral de obras (quadras, praças e jardins)</t>
  </si>
  <si>
    <t>SINAPI</t>
  </si>
  <si>
    <t>VERGA PRÉ-MOLDADA PARA PORTAS COM MAIS DE 1,5 M DE VÃO. AF_03/2016</t>
  </si>
  <si>
    <t>KIT DE PORTA DE MADEIRA PARA VERNIZ, SEMI-OCA (LEVE OU MÉDIA), PADRÃO MÉDIO, 80X210CM, ESPESSURA DE 3,5CM, ITENS INCLUSOS: DOBRADIÇAS, MONTAGEM E INSTALAÇÃO DO BATENTE, SEM FECHADURA - FORNECIMENTO E INSTALAÇÃO</t>
  </si>
  <si>
    <t>ADUELA / MARCO / BATENTE PARA PORTA DE 80X210CM, PADRÃO POPULAR - FORNECIMENTO E MONTAGEM</t>
  </si>
  <si>
    <t>PORTA DE ALUMÍNIO DE ABRIR PARA VIDRO SEM GUARNIÇÃO, 87X210CM</t>
  </si>
  <si>
    <t>VIDRO FANTASIA MARTELADO 4MM</t>
  </si>
  <si>
    <t>ESPELHO CRISTAL, ESPESSURA 4MM, COM PARAFUSOS DE FIXACAO, SEM MOLDURA</t>
  </si>
  <si>
    <t>MASSA ÚNICA, PARA RECEBIMENTO DE PINTURA, EM ARGAMASSA TRAÇO 1:2:8, PREPARO MANUAL, APLICADA MANUALMENTE EM TETO, ESPESSURA DE 20MM, COM EXECUÇÃO DE TALISCAS. AF_03/2015</t>
  </si>
  <si>
    <t>PISO EM GRANILITE, MARMORITE OU GRANITINA ESPESSURA 8 MM, INCLUSO JUNTAS DE DILATACAO PLASTICAS</t>
  </si>
  <si>
    <t>QUADRO DE DISTRIBUICAO DE ENERGIA DE EMBUTIR, EM CHAPA METALICA, PARA18 DISJUNTORES TERMOMAGNETICOS MONOPOLARES, COM BARRAMENTO TRIFASICO ENEUTRO, FORNECIMENTO E INSTALACAO</t>
  </si>
  <si>
    <t>74131/004</t>
  </si>
  <si>
    <t>PONTO DE UTILIZAÇÃO DE EQUIPAMENTOS ELÉTRICOS, RESIDENCIAL, INCLUINDOV SUPORTE E PLACA, CAIXA ELÉTRICA, ELETRODUTO, CABO, RASGO, QUEBRA E CHU</t>
  </si>
  <si>
    <t>TOMADA PARA TELEFONE DE 4 POLOS PADRAO TELEBRAS - FORNECIMENTO E INSTALACAO</t>
  </si>
  <si>
    <t>QUADRO DE DISTRIBUICAO PARA TELEFONE N.5, 80X80X12CM EM CHAPA METALICA SEM ACESSORIOS, PADRAO TELEBRAS, FORNECIMENTO E INSTALACAO</t>
  </si>
  <si>
    <t>IOPES</t>
  </si>
  <si>
    <t>EXTINTOR DE PQS 4KG - FORNECIMENTO E INSTALACAO</t>
  </si>
  <si>
    <t>LUMINARIA TIPO CALHA, DE SOBREPOR, COM REATOR DE PARTIDA RAPIDA E LAMPADA FLUORESCENTE 2X20W, COMPLETA, FORNECIMENTO E INSTALACAO</t>
  </si>
  <si>
    <t>73953/002</t>
  </si>
  <si>
    <t>CHUVEIRO ELETRICO COMUM CORPO PLASTICO TIPO DUCHA, FORNECIMENTO E INSTALACAO</t>
  </si>
  <si>
    <t>iopes</t>
  </si>
  <si>
    <t>sinapi</t>
  </si>
  <si>
    <t>CAIXA D´ÁGUA EM POLIETILENO, 1000 LITROS, COM ACESSÓRIOS</t>
  </si>
  <si>
    <t>CAIXA SIFONADA, PVC, DN 150 X 185 X 75 MM, JUNTA ELÁSTICA, FORNECIDA E INSTALADA EM RAMAL DE DESCARGA OU EM RAMAL DE ESGOTO SANITÁRIO. AF_12</t>
  </si>
  <si>
    <t>CUBA DE EMBUTIR DE AÇO INOXIDÁVEL MÉDIA, INCLUSO VÁLVULA TIPO AMERICANA E SIFÃO TIPO GARRAFA EM METAL CROMADO - FORNECIMENTO E INSTALAÇÃO. A</t>
  </si>
  <si>
    <t xml:space="preserve">TORNEIRA CROMADA DE MESA, 1/2" OU 3/4", PARA LAVATÓRIO, PADRÃO POPULAR FORNECIMENTO E INSTALAÇÃO. AF_12/2013 </t>
  </si>
  <si>
    <t>TORNEIRA CROMADA 1/2" OU 3/4" PARA TANQUE, PADRÃO MÉDIO - FORNECIMENTO E INSTALAÇÃO</t>
  </si>
  <si>
    <t>APLICAÇÃO E LIXAMENTO DE MASSA LÁTEX EM TETO, UMA DEMÃO. AF_06/2014</t>
  </si>
  <si>
    <t>APLICAÇÃO E LIXAMENTO DE MASSA LÁTEX EM PAREDES, DUAS DEMÃOS. AF_06/20</t>
  </si>
  <si>
    <t>TUBO PVC, SERIE NORMAL, ESGOTO PREDIAL, DN 100 MM, FORNECIDO E INSTALADO EM RAMAL DE DESCARGA OU RAMAL DE ESGOTO SANITÁRIO</t>
  </si>
  <si>
    <t>VrTOTAL COM BDI25%</t>
  </si>
  <si>
    <t>REFERENCIA</t>
  </si>
  <si>
    <t>12.8</t>
  </si>
  <si>
    <t>16.1</t>
  </si>
  <si>
    <t>16.2</t>
  </si>
  <si>
    <t>16.3</t>
  </si>
  <si>
    <t>16.4</t>
  </si>
  <si>
    <t>16.5</t>
  </si>
  <si>
    <t>16.6</t>
  </si>
  <si>
    <t>16.7</t>
  </si>
  <si>
    <t>CÓDIGO</t>
  </si>
  <si>
    <t>TOTAL ITEM 1</t>
  </si>
  <si>
    <t>TOTAL ITEM 2</t>
  </si>
  <si>
    <t>TOTAL ITEM 3</t>
  </si>
  <si>
    <t>TOTAL ITEM 4</t>
  </si>
  <si>
    <t>TOTAL ITEM 5</t>
  </si>
  <si>
    <t>TOTAL ITEM 6</t>
  </si>
  <si>
    <t>TOTAL ITEM 7</t>
  </si>
  <si>
    <t>TOTAL ITEM 8</t>
  </si>
  <si>
    <t>TOTAL ITEM 9</t>
  </si>
  <si>
    <t>TOTAL 10</t>
  </si>
  <si>
    <t>TOTAL ITEM 11</t>
  </si>
  <si>
    <t>TOTAL ITEM 12</t>
  </si>
  <si>
    <t>TOTAL ITEM 13</t>
  </si>
  <si>
    <t>TOTAL ITEM 14</t>
  </si>
  <si>
    <t>TOTAL ITEM 15</t>
  </si>
  <si>
    <t>TOTAL ITEM 16</t>
  </si>
  <si>
    <t>TOTAL GERAL</t>
  </si>
  <si>
    <t>DIVISORIA EM GRANITO BRANCO POLIDO, ESP = 3CM, ASSENTADO COM ARGAMASSA</t>
  </si>
  <si>
    <t>Placa de obra nas dimensões de 2.0 x 4.0 m, padrão IOPES</t>
  </si>
  <si>
    <t>Fôrma em chapa de madeira compensada plastificada 12mm para estrutura em geral, 5 reaproveitamentos, reforçada com sarrafos de madeira 2.5x10cm (incl material, corte, montagem, escoras em eucalipto e desforma)</t>
  </si>
  <si>
    <t>Fornecimento, dobragem e colocação em fôrma, de armadura CA-50 A grossa, diâmetro de 5 A 10 mm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</si>
  <si>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</si>
  <si>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Porta de abrir tipo veneziana em alumínio anodizado, linha 25, completa, incl. puxador com tranca, caixilho, alizar e contramarco</t>
  </si>
  <si>
    <t>Báscula para vidro em alumínio anodizado cor natural, linha 25, completa, com tranca, caixilho, alizar e contramarco, exclusive vidro</t>
  </si>
  <si>
    <t>Vidro plano transparente liso, com 4 mm de espessura</t>
  </si>
  <si>
    <t>Forro de gesso acabamento tipo liso</t>
  </si>
  <si>
    <t>Chapisco de argamassa de cimento e areia média ou grossa lavada, no traço 1:3, espessura 5 mm</t>
  </si>
  <si>
    <t>Emboço de argamassa de cimento, cal hidratada CH1 e areia média ou grossa lavada no traço 1:0.5:6, espessura 20 mm</t>
  </si>
  <si>
    <t>Azulejo branco 15 x 15 cm, juntas a prumo, assentado com argamassa de cimento colante, inclusive rejuntamento com cimento branco, marcas de referência Eliane, Cecrisa ou Portobello</t>
  </si>
  <si>
    <t>ssentamento e rejuntamento de piso em porcelanato (dimensões superiores a 30x30cm) utilizando dupla colagem de argamassa colante para porcelanato tipo ACII/ACIII, exclusive fornecimento do porcelanato e do rejunte</t>
  </si>
  <si>
    <t>Ponto padrão de luz no teto - considerando eletroduto PVC rígido de 3/4" inclusive conexões (4.5m), fio isolado PVC de 2.5mm2 (16.2m) e caixa estampada 4x4" (1 und)</t>
  </si>
  <si>
    <t>Ponto padrão de tomada 2 pólos mais terra - considerando eletroduto PVC rígido de 3/4" inclusive conexões (5.0m), fio isolado PVC de 2.5mm2 (16.5m) e caixa estampada 4x2" (1 und)</t>
  </si>
  <si>
    <t>8.7</t>
  </si>
  <si>
    <t>Tomada padrão brasileiro linha branca, NBR 14136 3 polos 20A/250V, com placa 4x2"</t>
  </si>
  <si>
    <t>8.8</t>
  </si>
  <si>
    <t>Interruptor de duas teclas simples 10A/250V e uma tomada 2 polos universal 10A/250V, com placa 4x2"</t>
  </si>
  <si>
    <t>8.5</t>
  </si>
  <si>
    <t>Ponto padrão de interruptor de 2 teclas simples - considerando eletroduto PVC rígido de 3/4" inclusive conexões (3.3m), fio isolado PVC de 2.5mm2 (17.2m) e caixa estampada 4x2" (1 und)</t>
  </si>
  <si>
    <t>8.6</t>
  </si>
  <si>
    <t>Ponto padrão de interruptor de 1 tecla paralelo ( THREE WAY)- considerando eletroduto PVC rígido de 3/4" inclusive conexões (8.5m), fio isolado PVC de 2.5mm2 (28.8m) e caixa estampada 4x2" (1 und)</t>
  </si>
  <si>
    <t>DISJUNTOR NORMA NEMA MONOPOLAR 15A A 50 A</t>
  </si>
  <si>
    <t>Tubo de PVC rigido soldável marrom, diâm. 32mm (1"), inclusive conexões para alimentação do reservatório superior</t>
  </si>
  <si>
    <t>Ponto de água fria (lavatório, tanque, pia de cozinha, etc...)</t>
  </si>
  <si>
    <t>Saboneteira de louça branca de 7,5 x 15 cm, marcas de referência Deca, Celite ou Ideal Standard</t>
  </si>
  <si>
    <t>LAVATORIO DE LOUCA BRANCA COM COLUNA</t>
  </si>
  <si>
    <t>TANQUE LOUÇA BRANCA COM COLUNA 30 L</t>
  </si>
  <si>
    <t>BACIA LOUCA BRANCA C/ CAIXA ACOPLADA</t>
  </si>
  <si>
    <t>Torneira pressão cromada diam. 3/4" para uso geral, marcas de referência Fabrimar, Deca ou Docol</t>
  </si>
  <si>
    <t>Registro de gaveta com canopla cromada diam 32mm (11/4"), marcas de referência Fabrimar, Deca ou Docol</t>
  </si>
  <si>
    <t>Registro de pressão com canopla cromada diam. 15mm (1/2"), marcas de referência Fabrimar, Deca ou Docol</t>
  </si>
  <si>
    <t>FABRICAÇÃO E INSTALAÇÃO DE ESTRUTURA PONTALETADA DE MADEIRA NÃO APARELHADA PARA TELHADOS COM ATÉ 2 ÁGUAS E PARA TELHA ONDULADA DE FIBROCIMENTO, METÁLICA, PLÁSTICA OU TERMOACÚSTICA, INCLUSO TRANSPORTE VERTICAL.</t>
  </si>
  <si>
    <t>TELHAMENTO COM TELHA ONDULADA DE FIBROCIMENTO E = 6 MM, COM RECOBRIMEN</t>
  </si>
  <si>
    <t>CRONOGRAMA FÍSICO FINANCEIRO</t>
  </si>
  <si>
    <t>ESPECIFICAÇÃO DOS SERVIÇOS</t>
  </si>
  <si>
    <t>VALOR</t>
  </si>
  <si>
    <t>%</t>
  </si>
  <si>
    <t>1º MÊS</t>
  </si>
  <si>
    <t>2ºMÊS</t>
  </si>
  <si>
    <t>3ºMÊS</t>
  </si>
  <si>
    <t>4ºMÊS</t>
  </si>
  <si>
    <t>5ºMÊS</t>
  </si>
  <si>
    <t>6ºMÊS</t>
  </si>
  <si>
    <t>ALVENARIA DE VEDAÇÃO</t>
  </si>
  <si>
    <t>ACABAMENTOS DEPAREDES E PISOS</t>
  </si>
  <si>
    <t>OUTRAS INSTALAÇOES</t>
  </si>
  <si>
    <t>APARELOS ELÉTRICOS</t>
  </si>
  <si>
    <t>Recomposição de piso cimentado, com argamassa de cimento e areia no traço 1:3, com 2 cm de espessura, incl. lastro</t>
  </si>
  <si>
    <t>Peitoril de granito cinza polido, 15 cm, esp. 3cm</t>
  </si>
  <si>
    <t>ACABAMENTO DA ESCADA DO TERREO EM GRANITO</t>
  </si>
  <si>
    <t>6.2</t>
  </si>
  <si>
    <t>6.3</t>
  </si>
  <si>
    <t>8.9</t>
  </si>
  <si>
    <t>TOTAL</t>
  </si>
  <si>
    <t>TOTAL ACUMULADO</t>
  </si>
  <si>
    <t>Fornecimento e instalação de proteção para andaime fachadeiro considerando plataforma, rodapé e guarda-corpo em madeira, inclusive entelamento, conforme NR-18 (medido por m2 de fachada)</t>
  </si>
  <si>
    <t>20350</t>
  </si>
  <si>
    <t>tapume me telha metálica ondulada 0,50mm branca h =2,20,incl. Montagem esttrutura de madeira8x8"</t>
  </si>
  <si>
    <t>RAMPA DE ACESSO E TRANSPORTE DE MATERIAL.</t>
  </si>
  <si>
    <t>COMPOSIÇÃO</t>
  </si>
  <si>
    <t>1.3</t>
  </si>
  <si>
    <t>1.4</t>
  </si>
  <si>
    <t>1.5</t>
  </si>
  <si>
    <t>Pintura com tinta látex PVA, marcas de referência Suvinil, Coral ou Metalatex, inclusive selador, em paredes e forros, a duas demãos (INTERNA E EXTERNA)</t>
  </si>
  <si>
    <t>Pintura com tinta látex PVA, marcas de referência Suvinil, Coral ou Metalatex, inclusive selador, em paredes e forros, a duas demãos (EXTERNA PAVIMENTO TERREO)</t>
  </si>
  <si>
    <t>16.8</t>
  </si>
  <si>
    <t>16.9</t>
  </si>
  <si>
    <t>14.3</t>
  </si>
  <si>
    <t>ENGENHEIRO CIVIL MUNICIPAL</t>
  </si>
  <si>
    <t>CREA -MG- 177128/D</t>
  </si>
  <si>
    <t>VISTO - ES-20151313</t>
  </si>
  <si>
    <t>BREJETUBA, 08 DE MARÇO DE 2017</t>
  </si>
  <si>
    <t>Janela de correr para vidro em alumínio anodizado cor natural, linha 25, completa, incl. puxador com tranca, alizar, caixilho e contramarco, exclusive vidro</t>
  </si>
  <si>
    <t>Fornecimento e aplicação de concreto USINADO Fck=25 MPa - considerando BOMBEAMENTO (5% de perdas já incluído no custo) (6% de taxa p/concr.bombeavel)</t>
  </si>
  <si>
    <t>Porta em madeira de lei tipo angelim pedra ou equiv.c/enchimento em madeira 1a.qualidade esp. 30mm p/ pintura, inclusive alizares, dobradiças e fechadura externa em latão cromado LaFonte ou equiv., exclusive marco, nas dim.: 0.90 x 2.10 m</t>
  </si>
  <si>
    <t>3.3</t>
  </si>
  <si>
    <t>2.4</t>
  </si>
  <si>
    <t>GUARDA-CORPO COM CORRIMAO EM TUBO DE ACO GALVANIZADO 1 1/2"</t>
  </si>
  <si>
    <t>M</t>
  </si>
  <si>
    <t>16.10</t>
  </si>
  <si>
    <t>ESCADA EM AÇO</t>
  </si>
  <si>
    <t>UM</t>
  </si>
  <si>
    <t xml:space="preserve">OBRA : CONSTRUÇÃO DO 2º PAVIMENTO DA SEDE DA PREFEITURA  MUNICIPAL DE BREJETUBA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</si>
</sst>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;[Red]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5F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FEFF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D5CDB5"/>
      </left>
      <right/>
      <top/>
      <bottom style="medium">
        <color rgb="FFD5CDB5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06">
    <xf numFmtId="0" fontId="0" fillId="0" borderId="0" xfId="0"/>
    <xf numFmtId="0" fontId="0" fillId="0" borderId="1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0" borderId="0" xfId="0" applyBorder="1"/>
    <xf numFmtId="0" fontId="1" fillId="0" borderId="4" xfId="0" applyFont="1" applyBorder="1" applyAlignment="1"/>
    <xf numFmtId="0" fontId="1" fillId="0" borderId="4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65" fontId="0" fillId="2" borderId="14" xfId="0" applyNumberFormat="1" applyFont="1" applyFill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Border="1"/>
    <xf numFmtId="10" fontId="0" fillId="0" borderId="0" xfId="0" applyNumberFormat="1"/>
    <xf numFmtId="10" fontId="0" fillId="0" borderId="1" xfId="0" applyNumberFormat="1" applyBorder="1" applyAlignment="1">
      <alignment vertical="center"/>
    </xf>
    <xf numFmtId="0" fontId="0" fillId="0" borderId="12" xfId="0" applyBorder="1"/>
    <xf numFmtId="10" fontId="0" fillId="0" borderId="12" xfId="0" applyNumberFormat="1" applyBorder="1" applyAlignment="1">
      <alignment horizontal="center" vertical="center"/>
    </xf>
    <xf numFmtId="10" fontId="0" fillId="0" borderId="12" xfId="0" applyNumberFormat="1" applyBorder="1"/>
    <xf numFmtId="0" fontId="1" fillId="7" borderId="19" xfId="0" applyFont="1" applyFill="1" applyBorder="1" applyAlignment="1">
      <alignment horizontal="right"/>
    </xf>
    <xf numFmtId="0" fontId="1" fillId="5" borderId="19" xfId="0" applyFont="1" applyFill="1" applyBorder="1" applyAlignment="1">
      <alignment horizontal="right"/>
    </xf>
    <xf numFmtId="165" fontId="1" fillId="5" borderId="1" xfId="0" applyNumberFormat="1" applyFont="1" applyFill="1" applyBorder="1"/>
    <xf numFmtId="10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/>
    <xf numFmtId="0" fontId="1" fillId="7" borderId="0" xfId="0" applyFont="1" applyFill="1"/>
    <xf numFmtId="4" fontId="1" fillId="7" borderId="0" xfId="0" applyNumberFormat="1" applyFont="1" applyFill="1"/>
    <xf numFmtId="4" fontId="1" fillId="5" borderId="3" xfId="0" applyNumberFormat="1" applyFont="1" applyFill="1" applyBorder="1"/>
    <xf numFmtId="4" fontId="1" fillId="2" borderId="20" xfId="0" applyNumberFormat="1" applyFont="1" applyFill="1" applyBorder="1"/>
    <xf numFmtId="0" fontId="1" fillId="2" borderId="20" xfId="0" applyFont="1" applyFill="1" applyBorder="1"/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5" fillId="8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/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/>
    <xf numFmtId="0" fontId="6" fillId="5" borderId="1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4" xfId="0" applyFont="1" applyFill="1" applyBorder="1" applyAlignment="1">
      <alignment wrapText="1"/>
    </xf>
    <xf numFmtId="0" fontId="4" fillId="2" borderId="1" xfId="0" applyFont="1" applyFill="1" applyBorder="1"/>
    <xf numFmtId="0" fontId="4" fillId="0" borderId="1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4" fillId="2" borderId="12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top" wrapText="1"/>
    </xf>
    <xf numFmtId="0" fontId="4" fillId="5" borderId="1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4" fillId="5" borderId="13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2" xfId="0" applyFont="1" applyFill="1" applyBorder="1"/>
    <xf numFmtId="0" fontId="4" fillId="0" borderId="0" xfId="0" applyFont="1"/>
    <xf numFmtId="0" fontId="6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6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vertical="top" wrapText="1"/>
    </xf>
    <xf numFmtId="0" fontId="4" fillId="5" borderId="17" xfId="0" applyFont="1" applyFill="1" applyBorder="1" applyAlignment="1">
      <alignment horizontal="center" vertical="center"/>
    </xf>
    <xf numFmtId="0" fontId="7" fillId="0" borderId="3" xfId="0" applyFont="1" applyBorder="1"/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165" fontId="8" fillId="0" borderId="1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/>
    </xf>
    <xf numFmtId="0" fontId="8" fillId="5" borderId="14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165" fontId="7" fillId="5" borderId="14" xfId="0" applyNumberFormat="1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2" fontId="8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2" fontId="8" fillId="2" borderId="12" xfId="0" applyNumberFormat="1" applyFont="1" applyFill="1" applyBorder="1" applyAlignment="1">
      <alignment horizontal="center" vertical="center"/>
    </xf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8" fillId="5" borderId="14" xfId="0" applyFont="1" applyFill="1" applyBorder="1"/>
    <xf numFmtId="165" fontId="7" fillId="5" borderId="15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165" fontId="8" fillId="2" borderId="2" xfId="0" applyNumberFormat="1" applyFont="1" applyFill="1" applyBorder="1" applyAlignment="1">
      <alignment horizontal="center" vertical="center"/>
    </xf>
    <xf numFmtId="2" fontId="7" fillId="5" borderId="14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5" borderId="17" xfId="0" applyFont="1" applyFill="1" applyBorder="1" applyAlignment="1">
      <alignment horizontal="center" vertical="center"/>
    </xf>
    <xf numFmtId="2" fontId="7" fillId="5" borderId="17" xfId="0" applyNumberFormat="1" applyFont="1" applyFill="1" applyBorder="1" applyAlignment="1">
      <alignment horizontal="center" vertical="center"/>
    </xf>
    <xf numFmtId="165" fontId="7" fillId="5" borderId="17" xfId="0" applyNumberFormat="1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8" fillId="5" borderId="16" xfId="0" applyFont="1" applyFill="1" applyBorder="1"/>
    <xf numFmtId="0" fontId="8" fillId="5" borderId="17" xfId="0" applyFont="1" applyFill="1" applyBorder="1" applyAlignment="1">
      <alignment horizontal="center"/>
    </xf>
    <xf numFmtId="0" fontId="8" fillId="5" borderId="17" xfId="0" applyFont="1" applyFill="1" applyBorder="1"/>
    <xf numFmtId="0" fontId="8" fillId="5" borderId="18" xfId="0" applyFont="1" applyFill="1" applyBorder="1"/>
    <xf numFmtId="0" fontId="8" fillId="0" borderId="0" xfId="0" applyFont="1"/>
    <xf numFmtId="2" fontId="7" fillId="0" borderId="0" xfId="0" applyNumberFormat="1" applyFont="1"/>
    <xf numFmtId="0" fontId="4" fillId="6" borderId="22" xfId="0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7" fillId="0" borderId="4" xfId="0" applyNumberFormat="1" applyFont="1" applyBorder="1"/>
    <xf numFmtId="2" fontId="7" fillId="0" borderId="10" xfId="0" applyNumberFormat="1" applyFont="1" applyBorder="1"/>
    <xf numFmtId="2" fontId="7" fillId="0" borderId="2" xfId="0" applyNumberFormat="1" applyFont="1" applyBorder="1" applyAlignment="1">
      <alignment vertical="center"/>
    </xf>
    <xf numFmtId="2" fontId="7" fillId="0" borderId="1" xfId="0" applyNumberFormat="1" applyFont="1" applyBorder="1"/>
    <xf numFmtId="2" fontId="5" fillId="0" borderId="1" xfId="0" applyNumberFormat="1" applyFont="1" applyBorder="1" applyAlignment="1">
      <alignment horizontal="center" vertical="center"/>
    </xf>
    <xf numFmtId="2" fontId="6" fillId="5" borderId="14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/>
    </xf>
    <xf numFmtId="2" fontId="7" fillId="5" borderId="14" xfId="0" applyNumberFormat="1" applyFont="1" applyFill="1" applyBorder="1" applyAlignment="1">
      <alignment horizontal="center"/>
    </xf>
    <xf numFmtId="2" fontId="7" fillId="5" borderId="13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0" fillId="0" borderId="0" xfId="0" applyNumberFormat="1"/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2" fontId="5" fillId="2" borderId="1" xfId="4" applyNumberFormat="1" applyFont="1" applyFill="1" applyBorder="1" applyAlignment="1">
      <alignment vertical="center"/>
    </xf>
    <xf numFmtId="0" fontId="0" fillId="0" borderId="1" xfId="0" applyBorder="1" applyAlignment="1"/>
    <xf numFmtId="0" fontId="0" fillId="0" borderId="12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5">
    <cellStyle name="Moeda 2" xfId="2"/>
    <cellStyle name="Normal" xfId="0" builtinId="0"/>
    <cellStyle name="Normal 2" xfId="3"/>
    <cellStyle name="Normal 3" xfId="1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workbookViewId="0">
      <selection activeCell="C6" sqref="C6"/>
    </sheetView>
  </sheetViews>
  <sheetFormatPr defaultRowHeight="15" x14ac:dyDescent="0.25"/>
  <cols>
    <col min="3" max="3" width="65.28515625" bestFit="1" customWidth="1"/>
    <col min="4" max="4" width="9.85546875" bestFit="1" customWidth="1"/>
    <col min="5" max="5" width="13.42578125" bestFit="1" customWidth="1"/>
    <col min="6" max="6" width="16.140625" bestFit="1" customWidth="1"/>
    <col min="7" max="7" width="18.28515625" style="192" bestFit="1" customWidth="1"/>
    <col min="8" max="8" width="14.85546875" bestFit="1" customWidth="1"/>
    <col min="9" max="9" width="17.5703125" bestFit="1" customWidth="1"/>
  </cols>
  <sheetData>
    <row r="1" spans="1:9" ht="20.25" x14ac:dyDescent="0.3">
      <c r="A1" s="5"/>
      <c r="B1" s="8"/>
      <c r="C1" s="199" t="s">
        <v>0</v>
      </c>
      <c r="D1" s="199"/>
      <c r="E1" s="199"/>
      <c r="F1" s="199"/>
      <c r="G1" s="199"/>
      <c r="H1" s="199"/>
      <c r="I1" s="200"/>
    </row>
    <row r="2" spans="1:9" ht="20.25" x14ac:dyDescent="0.3">
      <c r="A2" s="5"/>
      <c r="B2" s="8"/>
      <c r="C2" s="201" t="s">
        <v>1</v>
      </c>
      <c r="D2" s="201"/>
      <c r="E2" s="201"/>
      <c r="F2" s="201"/>
      <c r="G2" s="201"/>
      <c r="H2" s="201"/>
      <c r="I2" s="202"/>
    </row>
    <row r="3" spans="1:9" ht="15.75" x14ac:dyDescent="0.25">
      <c r="A3" s="100" t="s">
        <v>250</v>
      </c>
      <c r="B3" s="101"/>
      <c r="C3" s="102"/>
      <c r="D3" s="103"/>
      <c r="E3" s="102"/>
      <c r="F3" s="104"/>
      <c r="G3" s="181"/>
      <c r="H3" s="102"/>
      <c r="I3" s="105"/>
    </row>
    <row r="4" spans="1:9" ht="15.75" x14ac:dyDescent="0.25">
      <c r="A4" s="106" t="s">
        <v>2</v>
      </c>
      <c r="B4" s="107"/>
      <c r="C4" s="108"/>
      <c r="D4" s="107"/>
      <c r="E4" s="108"/>
      <c r="F4" s="109"/>
      <c r="G4" s="182"/>
      <c r="H4" s="108"/>
      <c r="I4" s="110"/>
    </row>
    <row r="5" spans="1:9" ht="47.25" x14ac:dyDescent="0.25">
      <c r="A5" s="111" t="s">
        <v>148</v>
      </c>
      <c r="B5" s="111" t="s">
        <v>3</v>
      </c>
      <c r="C5" s="111" t="s">
        <v>4</v>
      </c>
      <c r="D5" s="111" t="s">
        <v>5</v>
      </c>
      <c r="E5" s="112" t="s">
        <v>6</v>
      </c>
      <c r="F5" s="111" t="s">
        <v>7</v>
      </c>
      <c r="G5" s="183" t="s">
        <v>8</v>
      </c>
      <c r="H5" s="113" t="s">
        <v>138</v>
      </c>
      <c r="I5" s="111" t="s">
        <v>139</v>
      </c>
    </row>
    <row r="6" spans="1:9" ht="15.75" x14ac:dyDescent="0.25">
      <c r="A6" s="114"/>
      <c r="B6" s="114">
        <v>1</v>
      </c>
      <c r="C6" s="115" t="s">
        <v>12</v>
      </c>
      <c r="D6" s="115"/>
      <c r="E6" s="116"/>
      <c r="F6" s="114"/>
      <c r="G6" s="184"/>
      <c r="H6" s="117"/>
      <c r="I6" s="114"/>
    </row>
    <row r="7" spans="1:9" ht="60" x14ac:dyDescent="0.25">
      <c r="A7" s="118">
        <v>20702</v>
      </c>
      <c r="B7" s="118" t="s">
        <v>11</v>
      </c>
      <c r="C7" s="40" t="s">
        <v>9</v>
      </c>
      <c r="D7" s="118" t="s">
        <v>10</v>
      </c>
      <c r="E7" s="118">
        <v>10.9</v>
      </c>
      <c r="F7" s="41">
        <v>396.2</v>
      </c>
      <c r="G7" s="134">
        <f>F7*E7</f>
        <v>4318.58</v>
      </c>
      <c r="H7" s="119">
        <f>G7</f>
        <v>4318.58</v>
      </c>
      <c r="I7" s="118" t="s">
        <v>128</v>
      </c>
    </row>
    <row r="8" spans="1:9" ht="60" x14ac:dyDescent="0.25">
      <c r="A8" s="174">
        <v>20348</v>
      </c>
      <c r="B8" s="120" t="s">
        <v>14</v>
      </c>
      <c r="C8" s="175" t="s">
        <v>223</v>
      </c>
      <c r="D8" s="120" t="s">
        <v>10</v>
      </c>
      <c r="E8" s="176">
        <v>264</v>
      </c>
      <c r="F8" s="54">
        <v>21.32</v>
      </c>
      <c r="G8" s="136">
        <f>F8*E8</f>
        <v>5628.4800000000005</v>
      </c>
      <c r="H8" s="122">
        <f>G8</f>
        <v>5628.4800000000005</v>
      </c>
      <c r="I8" s="120" t="s">
        <v>128</v>
      </c>
    </row>
    <row r="9" spans="1:9" ht="31.5" customHeight="1" x14ac:dyDescent="0.25">
      <c r="A9" s="42"/>
      <c r="B9" s="123" t="s">
        <v>228</v>
      </c>
      <c r="C9" s="40" t="s">
        <v>226</v>
      </c>
      <c r="D9" s="123" t="s">
        <v>10</v>
      </c>
      <c r="E9" s="118">
        <v>1</v>
      </c>
      <c r="F9" s="52">
        <v>4646.08</v>
      </c>
      <c r="G9" s="124">
        <f>F9</f>
        <v>4646.08</v>
      </c>
      <c r="H9" s="177">
        <f>G9</f>
        <v>4646.08</v>
      </c>
      <c r="I9" s="178" t="s">
        <v>227</v>
      </c>
    </row>
    <row r="10" spans="1:9" ht="54" customHeight="1" x14ac:dyDescent="0.25">
      <c r="A10" s="173" t="s">
        <v>224</v>
      </c>
      <c r="B10" s="118" t="s">
        <v>229</v>
      </c>
      <c r="C10" s="43" t="s">
        <v>225</v>
      </c>
      <c r="D10" s="44" t="s">
        <v>22</v>
      </c>
      <c r="E10" s="45">
        <v>12</v>
      </c>
      <c r="F10" s="45">
        <v>117.74</v>
      </c>
      <c r="G10" s="185">
        <f>F10*E10</f>
        <v>1412.8799999999999</v>
      </c>
      <c r="H10" s="122">
        <f>G10</f>
        <v>1412.8799999999999</v>
      </c>
      <c r="I10" s="120" t="s">
        <v>123</v>
      </c>
    </row>
    <row r="11" spans="1:9" ht="16.5" thickBot="1" x14ac:dyDescent="0.3">
      <c r="A11" s="46">
        <v>20305</v>
      </c>
      <c r="B11" s="118" t="s">
        <v>230</v>
      </c>
      <c r="C11" s="47" t="s">
        <v>167</v>
      </c>
      <c r="D11" s="125" t="s">
        <v>13</v>
      </c>
      <c r="E11" s="120">
        <v>2</v>
      </c>
      <c r="F11" s="46">
        <v>188.97</v>
      </c>
      <c r="G11" s="136">
        <f t="shared" ref="G11" si="0">F11*E11</f>
        <v>377.94</v>
      </c>
      <c r="H11" s="122">
        <f>G11</f>
        <v>377.94</v>
      </c>
      <c r="I11" s="120" t="s">
        <v>128</v>
      </c>
    </row>
    <row r="12" spans="1:9" ht="16.5" thickBot="1" x14ac:dyDescent="0.3">
      <c r="A12" s="48"/>
      <c r="B12" s="126"/>
      <c r="C12" s="49"/>
      <c r="D12" s="127"/>
      <c r="E12" s="127"/>
      <c r="F12" s="50"/>
      <c r="G12" s="186" t="s">
        <v>149</v>
      </c>
      <c r="H12" s="128">
        <f>SUM(H7:H11)</f>
        <v>16383.960000000001</v>
      </c>
      <c r="I12" s="129"/>
    </row>
    <row r="13" spans="1:9" ht="15.75" x14ac:dyDescent="0.25">
      <c r="A13" s="130"/>
      <c r="B13" s="130">
        <v>2</v>
      </c>
      <c r="C13" s="131" t="s">
        <v>15</v>
      </c>
      <c r="D13" s="132"/>
      <c r="E13" s="132"/>
      <c r="F13" s="130"/>
      <c r="G13" s="187"/>
      <c r="H13" s="133"/>
      <c r="I13" s="130"/>
    </row>
    <row r="14" spans="1:9" ht="60" x14ac:dyDescent="0.25">
      <c r="A14" s="51">
        <v>40337</v>
      </c>
      <c r="B14" s="118" t="s">
        <v>16</v>
      </c>
      <c r="C14" s="40" t="s">
        <v>168</v>
      </c>
      <c r="D14" s="118" t="s">
        <v>10</v>
      </c>
      <c r="E14" s="118">
        <v>1128.8499999999999</v>
      </c>
      <c r="F14" s="51">
        <v>96.11</v>
      </c>
      <c r="G14" s="134">
        <f t="shared" ref="G14:G15" si="1">F14*E14</f>
        <v>108493.7735</v>
      </c>
      <c r="H14" s="119">
        <f>G14</f>
        <v>108493.7735</v>
      </c>
      <c r="I14" s="118" t="s">
        <v>128</v>
      </c>
    </row>
    <row r="15" spans="1:9" ht="36" customHeight="1" x14ac:dyDescent="0.25">
      <c r="A15" s="118">
        <v>40333</v>
      </c>
      <c r="B15" s="118" t="s">
        <v>17</v>
      </c>
      <c r="C15" s="40" t="s">
        <v>169</v>
      </c>
      <c r="D15" s="118" t="s">
        <v>18</v>
      </c>
      <c r="E15" s="118">
        <v>7482</v>
      </c>
      <c r="F15" s="118">
        <v>7.58</v>
      </c>
      <c r="G15" s="134">
        <f t="shared" si="1"/>
        <v>56713.56</v>
      </c>
      <c r="H15" s="119">
        <f>G15</f>
        <v>56713.56</v>
      </c>
      <c r="I15" s="118" t="s">
        <v>128</v>
      </c>
    </row>
    <row r="16" spans="1:9" ht="45.75" thickBot="1" x14ac:dyDescent="0.3">
      <c r="A16" s="174">
        <v>40330</v>
      </c>
      <c r="B16" s="118" t="s">
        <v>20</v>
      </c>
      <c r="C16" s="175" t="s">
        <v>241</v>
      </c>
      <c r="D16" s="174" t="s">
        <v>19</v>
      </c>
      <c r="E16" s="118">
        <v>128.49</v>
      </c>
      <c r="F16" s="179">
        <v>423.95</v>
      </c>
      <c r="G16" s="134">
        <f t="shared" ref="G16:G89" si="2">F16*E16</f>
        <v>54473.335500000001</v>
      </c>
      <c r="H16" s="119">
        <f>G16</f>
        <v>54473.335500000001</v>
      </c>
      <c r="I16" s="118" t="s">
        <v>128</v>
      </c>
    </row>
    <row r="17" spans="1:9" ht="60" x14ac:dyDescent="0.25">
      <c r="A17" s="118">
        <v>50606</v>
      </c>
      <c r="B17" s="118" t="s">
        <v>244</v>
      </c>
      <c r="C17" s="52" t="s">
        <v>170</v>
      </c>
      <c r="D17" s="41" t="s">
        <v>21</v>
      </c>
      <c r="E17" s="118">
        <v>629.70000000000005</v>
      </c>
      <c r="F17" s="51">
        <v>48.9</v>
      </c>
      <c r="G17" s="134">
        <f t="shared" ref="G17" si="3">F17*E17</f>
        <v>30792.33</v>
      </c>
      <c r="H17" s="119">
        <f>G17</f>
        <v>30792.33</v>
      </c>
      <c r="I17" s="118" t="s">
        <v>128</v>
      </c>
    </row>
    <row r="18" spans="1:9" ht="30.75" thickBot="1" x14ac:dyDescent="0.3">
      <c r="A18" s="120">
        <v>93185</v>
      </c>
      <c r="B18" s="118" t="s">
        <v>23</v>
      </c>
      <c r="C18" s="53" t="s">
        <v>110</v>
      </c>
      <c r="D18" s="54" t="s">
        <v>22</v>
      </c>
      <c r="E18" s="54">
        <v>8.26</v>
      </c>
      <c r="F18" s="120">
        <v>35.28</v>
      </c>
      <c r="G18" s="136">
        <f t="shared" si="2"/>
        <v>291.4128</v>
      </c>
      <c r="H18" s="122">
        <f t="shared" ref="H18" si="4">G18*1.25</f>
        <v>364.26600000000002</v>
      </c>
      <c r="I18" s="120" t="s">
        <v>109</v>
      </c>
    </row>
    <row r="19" spans="1:9" ht="16.5" thickBot="1" x14ac:dyDescent="0.3">
      <c r="A19" s="137"/>
      <c r="B19" s="126"/>
      <c r="C19" s="55"/>
      <c r="D19" s="56"/>
      <c r="E19" s="56"/>
      <c r="F19" s="126"/>
      <c r="G19" s="159" t="s">
        <v>150</v>
      </c>
      <c r="H19" s="128">
        <f>SUM(H14:H18)</f>
        <v>250837.26500000001</v>
      </c>
      <c r="I19" s="129"/>
    </row>
    <row r="20" spans="1:9" ht="15.75" x14ac:dyDescent="0.25">
      <c r="A20" s="130"/>
      <c r="B20" s="130">
        <v>3</v>
      </c>
      <c r="C20" s="57" t="s">
        <v>25</v>
      </c>
      <c r="D20" s="58"/>
      <c r="E20" s="58"/>
      <c r="F20" s="130"/>
      <c r="G20" s="187"/>
      <c r="H20" s="133"/>
      <c r="I20" s="130"/>
    </row>
    <row r="21" spans="1:9" ht="75" x14ac:dyDescent="0.25">
      <c r="A21" s="118">
        <v>91015</v>
      </c>
      <c r="B21" s="118" t="s">
        <v>26</v>
      </c>
      <c r="C21" s="52" t="s">
        <v>111</v>
      </c>
      <c r="D21" s="41" t="s">
        <v>24</v>
      </c>
      <c r="E21" s="118">
        <v>7</v>
      </c>
      <c r="F21" s="51">
        <v>495.08</v>
      </c>
      <c r="G21" s="134">
        <f t="shared" si="2"/>
        <v>3465.56</v>
      </c>
      <c r="H21" s="119">
        <f t="shared" ref="H21:H62" si="5">G21*1.25</f>
        <v>4331.95</v>
      </c>
      <c r="I21" s="118" t="s">
        <v>109</v>
      </c>
    </row>
    <row r="22" spans="1:9" ht="75.75" thickBot="1" x14ac:dyDescent="0.3">
      <c r="A22" s="172">
        <v>61302</v>
      </c>
      <c r="B22" s="118" t="s">
        <v>27</v>
      </c>
      <c r="C22" s="175" t="s">
        <v>242</v>
      </c>
      <c r="D22" s="54" t="s">
        <v>24</v>
      </c>
      <c r="E22" s="120">
        <v>1</v>
      </c>
      <c r="F22" s="179">
        <v>817.84</v>
      </c>
      <c r="G22" s="134">
        <f t="shared" si="2"/>
        <v>817.84</v>
      </c>
      <c r="H22" s="122">
        <f>G22</f>
        <v>817.84</v>
      </c>
      <c r="I22" s="120" t="s">
        <v>128</v>
      </c>
    </row>
    <row r="23" spans="1:9" ht="37.5" customHeight="1" thickBot="1" x14ac:dyDescent="0.3">
      <c r="A23" s="120">
        <v>91288</v>
      </c>
      <c r="B23" s="118" t="s">
        <v>243</v>
      </c>
      <c r="C23" s="53" t="s">
        <v>112</v>
      </c>
      <c r="D23" s="54" t="s">
        <v>24</v>
      </c>
      <c r="E23" s="120">
        <v>7</v>
      </c>
      <c r="F23" s="46">
        <v>137.21</v>
      </c>
      <c r="G23" s="136">
        <f t="shared" si="2"/>
        <v>960.47</v>
      </c>
      <c r="H23" s="122">
        <f t="shared" si="5"/>
        <v>1200.5875000000001</v>
      </c>
      <c r="I23" s="120" t="s">
        <v>109</v>
      </c>
    </row>
    <row r="24" spans="1:9" ht="16.5" thickBot="1" x14ac:dyDescent="0.3">
      <c r="A24" s="137"/>
      <c r="B24" s="126"/>
      <c r="C24" s="55"/>
      <c r="D24" s="56"/>
      <c r="E24" s="126"/>
      <c r="F24" s="59"/>
      <c r="G24" s="159" t="s">
        <v>151</v>
      </c>
      <c r="H24" s="128">
        <f>SUM(H21:H23)</f>
        <v>6350.3775000000005</v>
      </c>
      <c r="I24" s="129"/>
    </row>
    <row r="25" spans="1:9" ht="15.75" x14ac:dyDescent="0.25">
      <c r="A25" s="138"/>
      <c r="B25" s="130">
        <v>4</v>
      </c>
      <c r="C25" s="131" t="s">
        <v>28</v>
      </c>
      <c r="D25" s="139"/>
      <c r="E25" s="132"/>
      <c r="F25" s="132"/>
      <c r="G25" s="188"/>
      <c r="H25" s="133"/>
      <c r="I25" s="130"/>
    </row>
    <row r="26" spans="1:9" ht="45" x14ac:dyDescent="0.25">
      <c r="A26" s="118">
        <v>70701</v>
      </c>
      <c r="B26" s="118" t="s">
        <v>29</v>
      </c>
      <c r="C26" s="52" t="s">
        <v>240</v>
      </c>
      <c r="D26" s="41" t="s">
        <v>21</v>
      </c>
      <c r="E26" s="118">
        <v>8.25</v>
      </c>
      <c r="F26" s="60">
        <v>404.57</v>
      </c>
      <c r="G26" s="134">
        <f t="shared" ref="G26:G28" si="6">F26*E26</f>
        <v>3337.7024999999999</v>
      </c>
      <c r="H26" s="119">
        <f>G26</f>
        <v>3337.7024999999999</v>
      </c>
      <c r="I26" s="118" t="s">
        <v>128</v>
      </c>
    </row>
    <row r="27" spans="1:9" ht="45" x14ac:dyDescent="0.25">
      <c r="A27" s="118">
        <v>71704</v>
      </c>
      <c r="B27" s="118" t="s">
        <v>30</v>
      </c>
      <c r="C27" s="52" t="s">
        <v>171</v>
      </c>
      <c r="D27" s="41" t="s">
        <v>21</v>
      </c>
      <c r="E27" s="118">
        <v>11.2</v>
      </c>
      <c r="F27" s="51">
        <v>711.21</v>
      </c>
      <c r="G27" s="134">
        <f t="shared" si="6"/>
        <v>7965.5519999999997</v>
      </c>
      <c r="H27" s="119">
        <f>G27</f>
        <v>7965.5519999999997</v>
      </c>
      <c r="I27" s="118" t="s">
        <v>128</v>
      </c>
    </row>
    <row r="28" spans="1:9" ht="45" x14ac:dyDescent="0.25">
      <c r="A28" s="118">
        <v>71702</v>
      </c>
      <c r="B28" s="118" t="s">
        <v>31</v>
      </c>
      <c r="C28" s="61" t="s">
        <v>172</v>
      </c>
      <c r="D28" s="41" t="s">
        <v>21</v>
      </c>
      <c r="E28" s="118">
        <v>35.200000000000003</v>
      </c>
      <c r="F28" s="51">
        <v>401.97</v>
      </c>
      <c r="G28" s="134">
        <f t="shared" si="6"/>
        <v>14149.344000000003</v>
      </c>
      <c r="H28" s="119">
        <f>G28</f>
        <v>14149.344000000003</v>
      </c>
      <c r="I28" s="118" t="s">
        <v>128</v>
      </c>
    </row>
    <row r="29" spans="1:9" ht="30.75" thickBot="1" x14ac:dyDescent="0.3">
      <c r="A29" s="120">
        <v>94805</v>
      </c>
      <c r="B29" s="120" t="s">
        <v>32</v>
      </c>
      <c r="C29" s="53" t="s">
        <v>113</v>
      </c>
      <c r="D29" s="54" t="s">
        <v>21</v>
      </c>
      <c r="E29" s="120">
        <v>14.03</v>
      </c>
      <c r="F29" s="46">
        <v>429.1</v>
      </c>
      <c r="G29" s="136">
        <f t="shared" si="2"/>
        <v>6020.2730000000001</v>
      </c>
      <c r="H29" s="122">
        <f t="shared" si="5"/>
        <v>7525.3412500000004</v>
      </c>
      <c r="I29" s="120" t="s">
        <v>109</v>
      </c>
    </row>
    <row r="30" spans="1:9" ht="16.5" thickBot="1" x14ac:dyDescent="0.3">
      <c r="A30" s="137"/>
      <c r="B30" s="126"/>
      <c r="C30" s="55"/>
      <c r="D30" s="56"/>
      <c r="E30" s="126"/>
      <c r="F30" s="59"/>
      <c r="G30" s="189" t="s">
        <v>152</v>
      </c>
      <c r="H30" s="128">
        <f>SUM(H26:H29)</f>
        <v>32977.939749999998</v>
      </c>
      <c r="I30" s="129"/>
    </row>
    <row r="31" spans="1:9" ht="15.75" x14ac:dyDescent="0.25">
      <c r="A31" s="130"/>
      <c r="B31" s="130">
        <v>5</v>
      </c>
      <c r="C31" s="131" t="s">
        <v>33</v>
      </c>
      <c r="D31" s="132"/>
      <c r="E31" s="132"/>
      <c r="F31" s="132"/>
      <c r="G31" s="188"/>
      <c r="H31" s="133"/>
      <c r="I31" s="130"/>
    </row>
    <row r="32" spans="1:9" ht="15.75" x14ac:dyDescent="0.25">
      <c r="A32" s="51">
        <v>80102</v>
      </c>
      <c r="B32" s="140" t="s">
        <v>34</v>
      </c>
      <c r="C32" s="61" t="s">
        <v>173</v>
      </c>
      <c r="D32" s="41" t="s">
        <v>21</v>
      </c>
      <c r="E32" s="118">
        <v>7.43</v>
      </c>
      <c r="F32" s="62">
        <v>106.46</v>
      </c>
      <c r="G32" s="141">
        <f t="shared" ref="G32" si="7">F32*E32</f>
        <v>790.99779999999987</v>
      </c>
      <c r="H32" s="119">
        <f>G32</f>
        <v>790.99779999999987</v>
      </c>
      <c r="I32" s="118" t="s">
        <v>128</v>
      </c>
    </row>
    <row r="33" spans="1:9" ht="15.75" x14ac:dyDescent="0.25">
      <c r="A33" s="118"/>
      <c r="B33" s="118" t="s">
        <v>37</v>
      </c>
      <c r="C33" s="61" t="s">
        <v>114</v>
      </c>
      <c r="D33" s="63" t="s">
        <v>21</v>
      </c>
      <c r="E33" s="140">
        <v>31.68</v>
      </c>
      <c r="F33" s="64">
        <v>84.09</v>
      </c>
      <c r="G33" s="141">
        <f t="shared" si="2"/>
        <v>2663.9712</v>
      </c>
      <c r="H33" s="119">
        <f t="shared" si="5"/>
        <v>3329.9639999999999</v>
      </c>
      <c r="I33" s="118" t="s">
        <v>109</v>
      </c>
    </row>
    <row r="34" spans="1:9" x14ac:dyDescent="0.25">
      <c r="A34" s="135">
        <v>10502</v>
      </c>
      <c r="B34" s="118" t="s">
        <v>38</v>
      </c>
      <c r="C34" s="142" t="s">
        <v>35</v>
      </c>
      <c r="D34" s="118" t="s">
        <v>13</v>
      </c>
      <c r="E34" s="118">
        <v>54.6</v>
      </c>
      <c r="F34" s="118">
        <v>230.54</v>
      </c>
      <c r="G34" s="134">
        <f>F34*E34</f>
        <v>12587.484</v>
      </c>
      <c r="H34" s="119">
        <f t="shared" si="5"/>
        <v>15734.355</v>
      </c>
      <c r="I34" s="118" t="s">
        <v>109</v>
      </c>
    </row>
    <row r="35" spans="1:9" ht="30.75" thickBot="1" x14ac:dyDescent="0.3">
      <c r="A35" s="46">
        <v>85005</v>
      </c>
      <c r="B35" s="120" t="s">
        <v>39</v>
      </c>
      <c r="C35" s="180" t="s">
        <v>115</v>
      </c>
      <c r="D35" s="46" t="s">
        <v>36</v>
      </c>
      <c r="E35" s="120">
        <v>2</v>
      </c>
      <c r="F35" s="46">
        <v>244.12</v>
      </c>
      <c r="G35" s="136">
        <f t="shared" si="2"/>
        <v>488.24</v>
      </c>
      <c r="H35" s="122">
        <f t="shared" si="5"/>
        <v>610.29999999999995</v>
      </c>
      <c r="I35" s="120" t="s">
        <v>109</v>
      </c>
    </row>
    <row r="36" spans="1:9" ht="16.5" thickBot="1" x14ac:dyDescent="0.3">
      <c r="A36" s="48"/>
      <c r="B36" s="126"/>
      <c r="C36" s="65"/>
      <c r="D36" s="49"/>
      <c r="E36" s="126"/>
      <c r="F36" s="59"/>
      <c r="G36" s="159" t="s">
        <v>153</v>
      </c>
      <c r="H36" s="128">
        <f>SUM(H32:H35)</f>
        <v>20465.6168</v>
      </c>
      <c r="I36" s="129"/>
    </row>
    <row r="37" spans="1:9" ht="15.75" x14ac:dyDescent="0.25">
      <c r="A37" s="130"/>
      <c r="B37" s="130">
        <v>6</v>
      </c>
      <c r="C37" s="131" t="s">
        <v>40</v>
      </c>
      <c r="D37" s="132"/>
      <c r="E37" s="132"/>
      <c r="F37" s="132"/>
      <c r="G37" s="188"/>
      <c r="H37" s="133"/>
      <c r="I37" s="130"/>
    </row>
    <row r="38" spans="1:9" ht="78.75" customHeight="1" x14ac:dyDescent="0.25">
      <c r="A38" s="143">
        <v>92566</v>
      </c>
      <c r="B38" s="143" t="s">
        <v>41</v>
      </c>
      <c r="C38" s="61" t="s">
        <v>199</v>
      </c>
      <c r="D38" s="143" t="s">
        <v>13</v>
      </c>
      <c r="E38" s="143">
        <v>528</v>
      </c>
      <c r="F38" s="41">
        <v>15.96</v>
      </c>
      <c r="G38" s="144">
        <f t="shared" ref="G38:G39" si="8">F38*E38</f>
        <v>8426.880000000001</v>
      </c>
      <c r="H38" s="144">
        <f>G38*1.25</f>
        <v>10533.600000000002</v>
      </c>
      <c r="I38" s="143" t="s">
        <v>109</v>
      </c>
    </row>
    <row r="39" spans="1:9" ht="30" x14ac:dyDescent="0.25">
      <c r="A39" s="143">
        <v>94210</v>
      </c>
      <c r="B39" s="143" t="s">
        <v>218</v>
      </c>
      <c r="C39" s="61" t="s">
        <v>200</v>
      </c>
      <c r="D39" s="145" t="s">
        <v>13</v>
      </c>
      <c r="E39" s="143">
        <v>528</v>
      </c>
      <c r="F39" s="70">
        <v>35.630000000000003</v>
      </c>
      <c r="G39" s="144">
        <f t="shared" si="8"/>
        <v>18812.640000000003</v>
      </c>
      <c r="H39" s="144">
        <f t="shared" ref="H39:H40" si="9">G39*1.25</f>
        <v>23515.800000000003</v>
      </c>
      <c r="I39" s="143" t="s">
        <v>109</v>
      </c>
    </row>
    <row r="40" spans="1:9" ht="15.75" thickBot="1" x14ac:dyDescent="0.3">
      <c r="A40" s="46">
        <v>110201</v>
      </c>
      <c r="B40" s="143" t="s">
        <v>219</v>
      </c>
      <c r="C40" s="67" t="s">
        <v>174</v>
      </c>
      <c r="D40" s="120" t="s">
        <v>10</v>
      </c>
      <c r="E40" s="121">
        <v>508.69</v>
      </c>
      <c r="F40" s="46">
        <v>33.590000000000003</v>
      </c>
      <c r="G40" s="136">
        <f t="shared" ref="G40" si="10">F40*E40</f>
        <v>17086.897100000002</v>
      </c>
      <c r="H40" s="146">
        <f t="shared" si="9"/>
        <v>21358.621375000002</v>
      </c>
      <c r="I40" s="120" t="s">
        <v>128</v>
      </c>
    </row>
    <row r="41" spans="1:9" ht="16.5" thickBot="1" x14ac:dyDescent="0.3">
      <c r="A41" s="48"/>
      <c r="B41" s="126"/>
      <c r="C41" s="55"/>
      <c r="D41" s="126"/>
      <c r="E41" s="126"/>
      <c r="F41" s="59"/>
      <c r="G41" s="159" t="s">
        <v>154</v>
      </c>
      <c r="H41" s="128">
        <f>SUM(H38:H40)</f>
        <v>55408.021375000011</v>
      </c>
      <c r="I41" s="129"/>
    </row>
    <row r="42" spans="1:9" ht="15.75" x14ac:dyDescent="0.25">
      <c r="A42" s="68"/>
      <c r="B42" s="130">
        <v>7</v>
      </c>
      <c r="C42" s="69" t="s">
        <v>42</v>
      </c>
      <c r="D42" s="130"/>
      <c r="E42" s="130"/>
      <c r="F42" s="68"/>
      <c r="G42" s="187"/>
      <c r="H42" s="133"/>
      <c r="I42" s="130"/>
    </row>
    <row r="43" spans="1:9" ht="30" x14ac:dyDescent="0.25">
      <c r="A43" s="60">
        <v>120101</v>
      </c>
      <c r="B43" s="118" t="s">
        <v>44</v>
      </c>
      <c r="C43" s="52" t="s">
        <v>175</v>
      </c>
      <c r="D43" s="41" t="s">
        <v>21</v>
      </c>
      <c r="E43" s="143">
        <v>1041.52</v>
      </c>
      <c r="F43" s="70">
        <v>5.31</v>
      </c>
      <c r="G43" s="134">
        <f t="shared" ref="G43:G44" si="11">F43*E43</f>
        <v>5530.471199999999</v>
      </c>
      <c r="H43" s="119">
        <f>G43</f>
        <v>5530.471199999999</v>
      </c>
      <c r="I43" s="118" t="s">
        <v>128</v>
      </c>
    </row>
    <row r="44" spans="1:9" ht="30" x14ac:dyDescent="0.25">
      <c r="A44" s="51">
        <v>120301</v>
      </c>
      <c r="B44" s="118" t="s">
        <v>45</v>
      </c>
      <c r="C44" s="52" t="s">
        <v>176</v>
      </c>
      <c r="D44" s="41" t="s">
        <v>21</v>
      </c>
      <c r="E44" s="143">
        <v>111.46</v>
      </c>
      <c r="F44" s="70">
        <v>25.77</v>
      </c>
      <c r="G44" s="134">
        <f t="shared" si="11"/>
        <v>2872.3241999999996</v>
      </c>
      <c r="H44" s="119">
        <f>G44</f>
        <v>2872.3241999999996</v>
      </c>
      <c r="I44" s="118" t="s">
        <v>128</v>
      </c>
    </row>
    <row r="45" spans="1:9" ht="60" x14ac:dyDescent="0.25">
      <c r="A45" s="51">
        <v>90407</v>
      </c>
      <c r="B45" s="118" t="s">
        <v>46</v>
      </c>
      <c r="C45" s="52" t="s">
        <v>116</v>
      </c>
      <c r="D45" s="41" t="s">
        <v>21</v>
      </c>
      <c r="E45" s="143">
        <v>930.06</v>
      </c>
      <c r="F45" s="41">
        <v>34.299999999999997</v>
      </c>
      <c r="G45" s="134">
        <f t="shared" si="2"/>
        <v>31901.057999999997</v>
      </c>
      <c r="H45" s="119">
        <f t="shared" si="5"/>
        <v>39876.322499999995</v>
      </c>
      <c r="I45" s="118" t="s">
        <v>109</v>
      </c>
    </row>
    <row r="46" spans="1:9" ht="60" x14ac:dyDescent="0.25">
      <c r="A46" s="51">
        <v>120201</v>
      </c>
      <c r="B46" s="118" t="s">
        <v>47</v>
      </c>
      <c r="C46" s="52" t="s">
        <v>177</v>
      </c>
      <c r="D46" s="41" t="s">
        <v>21</v>
      </c>
      <c r="E46" s="143">
        <v>137.97999999999999</v>
      </c>
      <c r="F46" s="70">
        <v>56.55</v>
      </c>
      <c r="G46" s="144">
        <f t="shared" si="2"/>
        <v>7802.7689999999993</v>
      </c>
      <c r="H46" s="119">
        <f>G46</f>
        <v>7802.7689999999993</v>
      </c>
      <c r="I46" s="118" t="s">
        <v>128</v>
      </c>
    </row>
    <row r="47" spans="1:9" ht="45" x14ac:dyDescent="0.25">
      <c r="A47" s="51">
        <v>84191</v>
      </c>
      <c r="B47" s="118" t="s">
        <v>48</v>
      </c>
      <c r="C47" s="61" t="s">
        <v>117</v>
      </c>
      <c r="D47" s="63" t="s">
        <v>21</v>
      </c>
      <c r="E47" s="143">
        <v>490.25</v>
      </c>
      <c r="F47" s="70">
        <v>89.47</v>
      </c>
      <c r="G47" s="144">
        <f t="shared" si="2"/>
        <v>43862.667499999996</v>
      </c>
      <c r="H47" s="119">
        <f t="shared" si="5"/>
        <v>54828.334374999991</v>
      </c>
      <c r="I47" s="118" t="s">
        <v>109</v>
      </c>
    </row>
    <row r="48" spans="1:9" ht="60.75" thickBot="1" x14ac:dyDescent="0.3">
      <c r="A48" s="51">
        <v>120233</v>
      </c>
      <c r="B48" s="118" t="s">
        <v>49</v>
      </c>
      <c r="C48" s="61" t="s">
        <v>178</v>
      </c>
      <c r="D48" s="41" t="s">
        <v>21</v>
      </c>
      <c r="E48" s="143">
        <v>42.5</v>
      </c>
      <c r="F48" s="70">
        <v>44.77</v>
      </c>
      <c r="G48" s="144">
        <f t="shared" si="2"/>
        <v>1902.7250000000001</v>
      </c>
      <c r="H48" s="122">
        <f>G48</f>
        <v>1902.7250000000001</v>
      </c>
      <c r="I48" s="120" t="s">
        <v>128</v>
      </c>
    </row>
    <row r="49" spans="1:9" ht="16.5" thickBot="1" x14ac:dyDescent="0.3">
      <c r="A49" s="48"/>
      <c r="B49" s="126"/>
      <c r="C49" s="71"/>
      <c r="D49" s="56"/>
      <c r="E49" s="126"/>
      <c r="F49" s="59"/>
      <c r="G49" s="159" t="s">
        <v>155</v>
      </c>
      <c r="H49" s="128">
        <f>SUM(H43:H48)</f>
        <v>112812.94627499999</v>
      </c>
      <c r="I49" s="129"/>
    </row>
    <row r="50" spans="1:9" ht="15.75" x14ac:dyDescent="0.25">
      <c r="A50" s="130"/>
      <c r="B50" s="138">
        <v>8</v>
      </c>
      <c r="C50" s="147" t="s">
        <v>43</v>
      </c>
      <c r="D50" s="139"/>
      <c r="E50" s="139"/>
      <c r="F50" s="138"/>
      <c r="G50" s="146"/>
      <c r="H50" s="133"/>
      <c r="I50" s="130"/>
    </row>
    <row r="51" spans="1:9" ht="75" x14ac:dyDescent="0.25">
      <c r="A51" s="51" t="s">
        <v>119</v>
      </c>
      <c r="B51" s="143" t="s">
        <v>53</v>
      </c>
      <c r="C51" s="41" t="s">
        <v>118</v>
      </c>
      <c r="D51" s="41" t="s">
        <v>24</v>
      </c>
      <c r="E51" s="143">
        <v>3</v>
      </c>
      <c r="F51" s="70">
        <v>276.86</v>
      </c>
      <c r="G51" s="144">
        <f t="shared" si="2"/>
        <v>830.58</v>
      </c>
      <c r="H51" s="119">
        <f t="shared" si="5"/>
        <v>1038.2250000000001</v>
      </c>
      <c r="I51" s="118" t="s">
        <v>109</v>
      </c>
    </row>
    <row r="52" spans="1:9" ht="45" x14ac:dyDescent="0.25">
      <c r="A52" s="51">
        <v>151801</v>
      </c>
      <c r="B52" s="143" t="s">
        <v>54</v>
      </c>
      <c r="C52" s="52" t="s">
        <v>179</v>
      </c>
      <c r="D52" s="41" t="s">
        <v>24</v>
      </c>
      <c r="E52" s="143">
        <v>70</v>
      </c>
      <c r="F52" s="70">
        <v>147.88999999999999</v>
      </c>
      <c r="G52" s="144">
        <f t="shared" si="2"/>
        <v>10352.299999999999</v>
      </c>
      <c r="H52" s="119">
        <f t="shared" ref="H52:H58" si="12">G52</f>
        <v>10352.299999999999</v>
      </c>
      <c r="I52" s="118" t="s">
        <v>128</v>
      </c>
    </row>
    <row r="53" spans="1:9" ht="60" x14ac:dyDescent="0.25">
      <c r="A53" s="51">
        <v>151803</v>
      </c>
      <c r="B53" s="143" t="s">
        <v>55</v>
      </c>
      <c r="C53" s="52" t="s">
        <v>180</v>
      </c>
      <c r="D53" s="41" t="s">
        <v>24</v>
      </c>
      <c r="E53" s="143">
        <v>100</v>
      </c>
      <c r="F53" s="70">
        <v>150.94</v>
      </c>
      <c r="G53" s="144">
        <f t="shared" si="2"/>
        <v>15094</v>
      </c>
      <c r="H53" s="119">
        <f t="shared" si="12"/>
        <v>15094</v>
      </c>
      <c r="I53" s="118" t="s">
        <v>128</v>
      </c>
    </row>
    <row r="54" spans="1:9" ht="30" x14ac:dyDescent="0.25">
      <c r="A54" s="51">
        <v>180202</v>
      </c>
      <c r="B54" s="143" t="s">
        <v>57</v>
      </c>
      <c r="C54" s="52" t="s">
        <v>182</v>
      </c>
      <c r="D54" s="41" t="s">
        <v>24</v>
      </c>
      <c r="E54" s="143">
        <v>100</v>
      </c>
      <c r="F54" s="70">
        <v>32.33</v>
      </c>
      <c r="G54" s="144">
        <f t="shared" si="2"/>
        <v>3233</v>
      </c>
      <c r="H54" s="122">
        <f t="shared" si="12"/>
        <v>3233</v>
      </c>
      <c r="I54" s="120" t="s">
        <v>128</v>
      </c>
    </row>
    <row r="55" spans="1:9" ht="30" x14ac:dyDescent="0.25">
      <c r="A55" s="51">
        <v>180205</v>
      </c>
      <c r="B55" s="143" t="s">
        <v>185</v>
      </c>
      <c r="C55" s="61" t="s">
        <v>184</v>
      </c>
      <c r="D55" s="41" t="s">
        <v>24</v>
      </c>
      <c r="E55" s="143">
        <v>20</v>
      </c>
      <c r="F55" s="41">
        <v>41.22</v>
      </c>
      <c r="G55" s="144">
        <f t="shared" si="2"/>
        <v>824.4</v>
      </c>
      <c r="H55" s="122">
        <f t="shared" si="12"/>
        <v>824.4</v>
      </c>
      <c r="I55" s="120" t="s">
        <v>128</v>
      </c>
    </row>
    <row r="56" spans="1:9" ht="60" x14ac:dyDescent="0.25">
      <c r="A56" s="51">
        <v>151809</v>
      </c>
      <c r="B56" s="143" t="s">
        <v>187</v>
      </c>
      <c r="C56" s="52" t="s">
        <v>186</v>
      </c>
      <c r="D56" s="41" t="s">
        <v>24</v>
      </c>
      <c r="E56" s="143">
        <v>20</v>
      </c>
      <c r="F56" s="70">
        <v>132.63999999999999</v>
      </c>
      <c r="G56" s="144">
        <f t="shared" si="2"/>
        <v>2652.7999999999997</v>
      </c>
      <c r="H56" s="122">
        <f t="shared" si="12"/>
        <v>2652.7999999999997</v>
      </c>
      <c r="I56" s="120" t="s">
        <v>128</v>
      </c>
    </row>
    <row r="57" spans="1:9" ht="60" x14ac:dyDescent="0.25">
      <c r="A57" s="51">
        <v>151810</v>
      </c>
      <c r="B57" s="143" t="s">
        <v>181</v>
      </c>
      <c r="C57" s="52" t="s">
        <v>188</v>
      </c>
      <c r="D57" s="41" t="s">
        <v>24</v>
      </c>
      <c r="E57" s="143">
        <v>10</v>
      </c>
      <c r="F57" s="70">
        <v>253.07</v>
      </c>
      <c r="G57" s="144">
        <f t="shared" si="2"/>
        <v>2530.6999999999998</v>
      </c>
      <c r="H57" s="122">
        <f t="shared" si="12"/>
        <v>2530.6999999999998</v>
      </c>
      <c r="I57" s="120" t="s">
        <v>128</v>
      </c>
    </row>
    <row r="58" spans="1:9" x14ac:dyDescent="0.25">
      <c r="A58" s="46">
        <v>44552</v>
      </c>
      <c r="B58" s="143" t="s">
        <v>183</v>
      </c>
      <c r="C58" s="73" t="s">
        <v>189</v>
      </c>
      <c r="D58" s="54" t="s">
        <v>50</v>
      </c>
      <c r="E58" s="149">
        <v>32</v>
      </c>
      <c r="F58" s="74">
        <v>11.92</v>
      </c>
      <c r="G58" s="150">
        <f t="shared" si="2"/>
        <v>381.44</v>
      </c>
      <c r="H58" s="122">
        <f t="shared" si="12"/>
        <v>381.44</v>
      </c>
      <c r="I58" s="120" t="s">
        <v>128</v>
      </c>
    </row>
    <row r="59" spans="1:9" ht="60.75" thickBot="1" x14ac:dyDescent="0.3">
      <c r="A59" s="46">
        <v>93144</v>
      </c>
      <c r="B59" s="143" t="s">
        <v>220</v>
      </c>
      <c r="C59" s="53" t="s">
        <v>120</v>
      </c>
      <c r="D59" s="54" t="s">
        <v>24</v>
      </c>
      <c r="E59" s="149">
        <v>4</v>
      </c>
      <c r="F59" s="74">
        <v>151.78</v>
      </c>
      <c r="G59" s="150">
        <f t="shared" si="2"/>
        <v>607.12</v>
      </c>
      <c r="H59" s="122">
        <f t="shared" si="5"/>
        <v>758.9</v>
      </c>
      <c r="I59" s="120" t="s">
        <v>109</v>
      </c>
    </row>
    <row r="60" spans="1:9" ht="16.5" thickBot="1" x14ac:dyDescent="0.3">
      <c r="A60" s="48"/>
      <c r="B60" s="126"/>
      <c r="C60" s="71"/>
      <c r="D60" s="76"/>
      <c r="E60" s="126"/>
      <c r="F60" s="59"/>
      <c r="G60" s="159" t="s">
        <v>156</v>
      </c>
      <c r="H60" s="128">
        <f>SUM(H51:H59)</f>
        <v>36865.765000000007</v>
      </c>
      <c r="I60" s="129"/>
    </row>
    <row r="61" spans="1:9" ht="15.75" x14ac:dyDescent="0.25">
      <c r="A61" s="68"/>
      <c r="B61" s="138">
        <v>9</v>
      </c>
      <c r="C61" s="77" t="s">
        <v>51</v>
      </c>
      <c r="D61" s="139"/>
      <c r="E61" s="139"/>
      <c r="F61" s="78"/>
      <c r="G61" s="146"/>
      <c r="H61" s="133"/>
      <c r="I61" s="130"/>
    </row>
    <row r="62" spans="1:9" ht="30" x14ac:dyDescent="0.25">
      <c r="A62" s="51">
        <v>72337</v>
      </c>
      <c r="B62" s="143" t="s">
        <v>59</v>
      </c>
      <c r="C62" s="52" t="s">
        <v>121</v>
      </c>
      <c r="D62" s="41" t="s">
        <v>24</v>
      </c>
      <c r="E62" s="143">
        <v>25</v>
      </c>
      <c r="F62" s="70">
        <v>19.809999999999999</v>
      </c>
      <c r="G62" s="144">
        <f t="shared" si="2"/>
        <v>495.24999999999994</v>
      </c>
      <c r="H62" s="119">
        <f t="shared" si="5"/>
        <v>619.06249999999989</v>
      </c>
      <c r="I62" s="118" t="s">
        <v>109</v>
      </c>
    </row>
    <row r="63" spans="1:9" ht="45" x14ac:dyDescent="0.25">
      <c r="A63" s="51">
        <v>160106</v>
      </c>
      <c r="B63" s="143" t="s">
        <v>92</v>
      </c>
      <c r="C63" s="52" t="s">
        <v>52</v>
      </c>
      <c r="D63" s="41" t="s">
        <v>24</v>
      </c>
      <c r="E63" s="143">
        <v>1</v>
      </c>
      <c r="F63" s="70">
        <v>262.27</v>
      </c>
      <c r="G63" s="144">
        <f t="shared" si="2"/>
        <v>262.27</v>
      </c>
      <c r="H63" s="119">
        <f>G63</f>
        <v>262.27</v>
      </c>
      <c r="I63" s="118" t="s">
        <v>123</v>
      </c>
    </row>
    <row r="64" spans="1:9" ht="45" x14ac:dyDescent="0.25">
      <c r="A64" s="51">
        <v>84676</v>
      </c>
      <c r="B64" s="143" t="s">
        <v>93</v>
      </c>
      <c r="C64" s="52" t="s">
        <v>122</v>
      </c>
      <c r="D64" s="41" t="s">
        <v>24</v>
      </c>
      <c r="E64" s="143">
        <v>3</v>
      </c>
      <c r="F64" s="80">
        <v>267.36</v>
      </c>
      <c r="G64" s="144">
        <f t="shared" si="2"/>
        <v>802.08</v>
      </c>
      <c r="H64" s="119">
        <f>G64*1.25</f>
        <v>1002.6</v>
      </c>
      <c r="I64" s="118" t="s">
        <v>109</v>
      </c>
    </row>
    <row r="65" spans="1:9" x14ac:dyDescent="0.25">
      <c r="A65" s="46"/>
      <c r="B65" s="149"/>
      <c r="C65" s="73"/>
      <c r="D65" s="75"/>
      <c r="E65" s="149"/>
      <c r="F65" s="81"/>
      <c r="G65" s="150"/>
      <c r="H65" s="122"/>
      <c r="I65" s="120"/>
    </row>
    <row r="66" spans="1:9" ht="16.5" thickBot="1" x14ac:dyDescent="0.3">
      <c r="A66" s="46">
        <v>160106</v>
      </c>
      <c r="B66" s="149" t="s">
        <v>94</v>
      </c>
      <c r="C66" s="151" t="s">
        <v>56</v>
      </c>
      <c r="D66" s="152" t="s">
        <v>24</v>
      </c>
      <c r="E66" s="152">
        <v>10</v>
      </c>
      <c r="F66" s="82">
        <v>262.27</v>
      </c>
      <c r="G66" s="150">
        <f t="shared" si="2"/>
        <v>2622.7</v>
      </c>
      <c r="H66" s="122">
        <f>G66</f>
        <v>2622.7</v>
      </c>
      <c r="I66" s="120" t="s">
        <v>123</v>
      </c>
    </row>
    <row r="67" spans="1:9" ht="16.5" thickBot="1" x14ac:dyDescent="0.3">
      <c r="A67" s="48"/>
      <c r="B67" s="126"/>
      <c r="C67" s="153"/>
      <c r="D67" s="127"/>
      <c r="E67" s="127"/>
      <c r="F67" s="83"/>
      <c r="G67" s="159" t="s">
        <v>157</v>
      </c>
      <c r="H67" s="128">
        <f>SUM(H62:H66)</f>
        <v>4506.6324999999997</v>
      </c>
      <c r="I67" s="129"/>
    </row>
    <row r="68" spans="1:9" ht="15.75" x14ac:dyDescent="0.25">
      <c r="A68" s="130"/>
      <c r="B68" s="138">
        <v>10</v>
      </c>
      <c r="C68" s="147" t="s">
        <v>58</v>
      </c>
      <c r="D68" s="139"/>
      <c r="E68" s="139"/>
      <c r="F68" s="138"/>
      <c r="G68" s="146"/>
      <c r="H68" s="133"/>
      <c r="I68" s="130"/>
    </row>
    <row r="69" spans="1:9" ht="30.75" thickBot="1" x14ac:dyDescent="0.3">
      <c r="A69" s="46">
        <v>72553</v>
      </c>
      <c r="B69" s="149" t="s">
        <v>61</v>
      </c>
      <c r="C69" s="53" t="s">
        <v>124</v>
      </c>
      <c r="D69" s="149" t="s">
        <v>24</v>
      </c>
      <c r="E69" s="149">
        <v>5</v>
      </c>
      <c r="F69" s="74">
        <v>136.93</v>
      </c>
      <c r="G69" s="150">
        <f t="shared" si="2"/>
        <v>684.65000000000009</v>
      </c>
      <c r="H69" s="122">
        <f>G69*1.25</f>
        <v>855.81250000000011</v>
      </c>
      <c r="I69" s="120" t="s">
        <v>109</v>
      </c>
    </row>
    <row r="70" spans="1:9" ht="16.5" thickBot="1" x14ac:dyDescent="0.3">
      <c r="A70" s="48"/>
      <c r="B70" s="126"/>
      <c r="C70" s="65"/>
      <c r="D70" s="127"/>
      <c r="E70" s="127"/>
      <c r="F70" s="83"/>
      <c r="G70" s="159" t="s">
        <v>158</v>
      </c>
      <c r="H70" s="128">
        <f>H69</f>
        <v>855.81250000000011</v>
      </c>
      <c r="I70" s="129"/>
    </row>
    <row r="71" spans="1:9" ht="15.75" x14ac:dyDescent="0.25">
      <c r="A71" s="130"/>
      <c r="B71" s="138">
        <v>11</v>
      </c>
      <c r="C71" s="147" t="s">
        <v>60</v>
      </c>
      <c r="D71" s="139"/>
      <c r="E71" s="139"/>
      <c r="F71" s="138"/>
      <c r="G71" s="146"/>
      <c r="H71" s="133"/>
      <c r="I71" s="130"/>
    </row>
    <row r="72" spans="1:9" ht="45" x14ac:dyDescent="0.25">
      <c r="A72" s="51" t="s">
        <v>126</v>
      </c>
      <c r="B72" s="143" t="s">
        <v>69</v>
      </c>
      <c r="C72" s="52" t="s">
        <v>125</v>
      </c>
      <c r="D72" s="41" t="s">
        <v>24</v>
      </c>
      <c r="E72" s="143">
        <v>70</v>
      </c>
      <c r="F72" s="41">
        <v>96.89</v>
      </c>
      <c r="G72" s="144">
        <f t="shared" si="2"/>
        <v>6782.3</v>
      </c>
      <c r="H72" s="119">
        <f t="shared" ref="H72:H73" si="13">G72*1.25</f>
        <v>8477.875</v>
      </c>
      <c r="I72" s="118" t="s">
        <v>109</v>
      </c>
    </row>
    <row r="73" spans="1:9" ht="30" x14ac:dyDescent="0.25">
      <c r="A73" s="51">
        <v>9535</v>
      </c>
      <c r="B73" s="143" t="s">
        <v>70</v>
      </c>
      <c r="C73" s="61" t="s">
        <v>127</v>
      </c>
      <c r="D73" s="63" t="s">
        <v>24</v>
      </c>
      <c r="E73" s="143">
        <v>4</v>
      </c>
      <c r="F73" s="70">
        <v>56.59</v>
      </c>
      <c r="G73" s="144">
        <f t="shared" si="2"/>
        <v>226.36</v>
      </c>
      <c r="H73" s="119">
        <f t="shared" si="13"/>
        <v>282.95000000000005</v>
      </c>
      <c r="I73" s="118" t="s">
        <v>109</v>
      </c>
    </row>
    <row r="74" spans="1:9" ht="45.75" thickBot="1" x14ac:dyDescent="0.3">
      <c r="A74" s="46">
        <v>180702</v>
      </c>
      <c r="B74" s="149" t="s">
        <v>71</v>
      </c>
      <c r="C74" s="73" t="s">
        <v>62</v>
      </c>
      <c r="D74" s="54" t="s">
        <v>24</v>
      </c>
      <c r="E74" s="149">
        <v>25</v>
      </c>
      <c r="F74" s="74">
        <v>173.64</v>
      </c>
      <c r="G74" s="150">
        <f t="shared" si="2"/>
        <v>4341</v>
      </c>
      <c r="H74" s="122">
        <f>G74</f>
        <v>4341</v>
      </c>
      <c r="I74" s="120" t="s">
        <v>128</v>
      </c>
    </row>
    <row r="75" spans="1:9" ht="16.5" thickBot="1" x14ac:dyDescent="0.3">
      <c r="A75" s="48"/>
      <c r="B75" s="126"/>
      <c r="C75" s="84"/>
      <c r="D75" s="56"/>
      <c r="E75" s="126"/>
      <c r="F75" s="59"/>
      <c r="G75" s="190" t="s">
        <v>159</v>
      </c>
      <c r="H75" s="154">
        <f>SUM(H72:H74)</f>
        <v>13101.825000000001</v>
      </c>
      <c r="I75" s="129"/>
    </row>
    <row r="76" spans="1:9" ht="15.75" x14ac:dyDescent="0.25">
      <c r="A76" s="130"/>
      <c r="B76" s="138">
        <v>12</v>
      </c>
      <c r="C76" s="147" t="s">
        <v>63</v>
      </c>
      <c r="D76" s="139"/>
      <c r="E76" s="139"/>
      <c r="F76" s="138"/>
      <c r="G76" s="146"/>
      <c r="H76" s="133"/>
      <c r="I76" s="130"/>
    </row>
    <row r="77" spans="1:9" ht="30.75" x14ac:dyDescent="0.25">
      <c r="A77" s="51">
        <v>141411</v>
      </c>
      <c r="B77" s="145" t="s">
        <v>76</v>
      </c>
      <c r="C77" s="72" t="s">
        <v>190</v>
      </c>
      <c r="D77" s="143" t="s">
        <v>22</v>
      </c>
      <c r="E77" s="143">
        <v>12</v>
      </c>
      <c r="F77" s="70">
        <v>23.52</v>
      </c>
      <c r="G77" s="144">
        <f t="shared" ref="G77" si="14">F77*E77</f>
        <v>282.24</v>
      </c>
      <c r="H77" s="119">
        <f>G77</f>
        <v>282.24</v>
      </c>
      <c r="I77" s="118" t="s">
        <v>128</v>
      </c>
    </row>
    <row r="78" spans="1:9" ht="30" x14ac:dyDescent="0.25">
      <c r="A78" s="193">
        <v>140601</v>
      </c>
      <c r="B78" s="148" t="s">
        <v>77</v>
      </c>
      <c r="C78" s="193" t="s">
        <v>64</v>
      </c>
      <c r="D78" s="85" t="s">
        <v>24</v>
      </c>
      <c r="E78" s="194">
        <v>1</v>
      </c>
      <c r="F78" s="195">
        <v>1627.97</v>
      </c>
      <c r="G78" s="196">
        <v>1627.97</v>
      </c>
      <c r="H78" s="177">
        <f>G78</f>
        <v>1627.97</v>
      </c>
      <c r="I78" s="123" t="s">
        <v>128</v>
      </c>
    </row>
    <row r="79" spans="1:9" ht="60.75" x14ac:dyDescent="0.25">
      <c r="A79" s="51">
        <v>140707</v>
      </c>
      <c r="B79" s="143" t="s">
        <v>78</v>
      </c>
      <c r="C79" s="72" t="s">
        <v>131</v>
      </c>
      <c r="D79" s="143" t="s">
        <v>65</v>
      </c>
      <c r="E79" s="143">
        <v>6</v>
      </c>
      <c r="F79" s="70">
        <v>54.67</v>
      </c>
      <c r="G79" s="144">
        <f t="shared" si="2"/>
        <v>328.02</v>
      </c>
      <c r="H79" s="119">
        <f t="shared" ref="H79" si="15">G79*1.25</f>
        <v>410.02499999999998</v>
      </c>
      <c r="I79" s="118" t="s">
        <v>129</v>
      </c>
    </row>
    <row r="80" spans="1:9" ht="15.75" x14ac:dyDescent="0.25">
      <c r="A80" s="51">
        <v>140701</v>
      </c>
      <c r="B80" s="145" t="s">
        <v>79</v>
      </c>
      <c r="C80" s="61" t="s">
        <v>191</v>
      </c>
      <c r="D80" s="41" t="s">
        <v>65</v>
      </c>
      <c r="E80" s="143">
        <v>6</v>
      </c>
      <c r="F80" s="70">
        <v>74.930000000000007</v>
      </c>
      <c r="G80" s="144">
        <f t="shared" si="2"/>
        <v>449.58000000000004</v>
      </c>
      <c r="H80" s="119">
        <f>G80</f>
        <v>449.58000000000004</v>
      </c>
      <c r="I80" s="118" t="s">
        <v>128</v>
      </c>
    </row>
    <row r="81" spans="1:9" ht="30" x14ac:dyDescent="0.25">
      <c r="A81" s="51">
        <v>140702</v>
      </c>
      <c r="B81" s="143" t="s">
        <v>80</v>
      </c>
      <c r="C81" s="61" t="s">
        <v>66</v>
      </c>
      <c r="D81" s="63" t="s">
        <v>65</v>
      </c>
      <c r="E81" s="143">
        <v>5</v>
      </c>
      <c r="F81" s="70">
        <v>136.71</v>
      </c>
      <c r="G81" s="144">
        <f t="shared" si="2"/>
        <v>683.55000000000007</v>
      </c>
      <c r="H81" s="119">
        <f>G81</f>
        <v>683.55000000000007</v>
      </c>
      <c r="I81" s="118" t="s">
        <v>128</v>
      </c>
    </row>
    <row r="82" spans="1:9" ht="30" x14ac:dyDescent="0.25">
      <c r="A82" s="51">
        <v>140706</v>
      </c>
      <c r="B82" s="143" t="s">
        <v>81</v>
      </c>
      <c r="C82" s="61" t="s">
        <v>67</v>
      </c>
      <c r="D82" s="63" t="s">
        <v>65</v>
      </c>
      <c r="E82" s="143">
        <v>3</v>
      </c>
      <c r="F82" s="51">
        <v>70.5</v>
      </c>
      <c r="G82" s="144">
        <f t="shared" si="2"/>
        <v>211.5</v>
      </c>
      <c r="H82" s="119">
        <f>G82</f>
        <v>211.5</v>
      </c>
      <c r="I82" s="118" t="s">
        <v>128</v>
      </c>
    </row>
    <row r="83" spans="1:9" ht="15.75" x14ac:dyDescent="0.25">
      <c r="A83" s="51">
        <v>140707</v>
      </c>
      <c r="B83" s="143" t="s">
        <v>82</v>
      </c>
      <c r="C83" s="66" t="s">
        <v>68</v>
      </c>
      <c r="D83" s="63" t="s">
        <v>65</v>
      </c>
      <c r="E83" s="145">
        <v>5</v>
      </c>
      <c r="F83" s="79">
        <v>91.33</v>
      </c>
      <c r="G83" s="144">
        <f t="shared" si="2"/>
        <v>456.65</v>
      </c>
      <c r="H83" s="155">
        <f>G83</f>
        <v>456.65</v>
      </c>
      <c r="I83" s="118" t="s">
        <v>128</v>
      </c>
    </row>
    <row r="84" spans="1:9" ht="45.75" thickBot="1" x14ac:dyDescent="0.3">
      <c r="A84" s="46">
        <v>89714</v>
      </c>
      <c r="B84" s="149" t="s">
        <v>140</v>
      </c>
      <c r="C84" s="73" t="s">
        <v>137</v>
      </c>
      <c r="D84" s="75" t="s">
        <v>22</v>
      </c>
      <c r="E84" s="149">
        <v>50</v>
      </c>
      <c r="F84" s="74">
        <v>54.02</v>
      </c>
      <c r="G84" s="150">
        <f>F84*E84</f>
        <v>2701</v>
      </c>
      <c r="H84" s="156">
        <f>G84+1.25</f>
        <v>2702.25</v>
      </c>
      <c r="I84" s="120" t="s">
        <v>128</v>
      </c>
    </row>
    <row r="85" spans="1:9" ht="16.5" thickBot="1" x14ac:dyDescent="0.3">
      <c r="A85" s="48"/>
      <c r="B85" s="126"/>
      <c r="C85" s="71"/>
      <c r="D85" s="76"/>
      <c r="E85" s="126"/>
      <c r="F85" s="59"/>
      <c r="G85" s="159" t="s">
        <v>160</v>
      </c>
      <c r="H85" s="128">
        <f>SUM(H77:H84)</f>
        <v>6823.7650000000003</v>
      </c>
      <c r="I85" s="129"/>
    </row>
    <row r="86" spans="1:9" ht="15.75" x14ac:dyDescent="0.25">
      <c r="A86" s="130"/>
      <c r="B86" s="138">
        <v>13</v>
      </c>
      <c r="C86" s="157" t="s">
        <v>72</v>
      </c>
      <c r="D86" s="139"/>
      <c r="E86" s="139"/>
      <c r="F86" s="138"/>
      <c r="G86" s="146"/>
      <c r="H86" s="158"/>
      <c r="I86" s="130"/>
    </row>
    <row r="87" spans="1:9" ht="30" x14ac:dyDescent="0.25">
      <c r="A87" s="51">
        <v>170118</v>
      </c>
      <c r="B87" s="145" t="s">
        <v>85</v>
      </c>
      <c r="C87" s="61" t="s">
        <v>192</v>
      </c>
      <c r="D87" s="41" t="s">
        <v>24</v>
      </c>
      <c r="E87" s="145">
        <v>2</v>
      </c>
      <c r="F87" s="70">
        <v>50.46</v>
      </c>
      <c r="G87" s="144">
        <f t="shared" ref="G87" si="16">F87*E87</f>
        <v>100.92</v>
      </c>
      <c r="H87" s="155">
        <f>G87</f>
        <v>100.92</v>
      </c>
      <c r="I87" s="118" t="s">
        <v>128</v>
      </c>
    </row>
    <row r="88" spans="1:9" ht="30" x14ac:dyDescent="0.25">
      <c r="A88" s="51">
        <v>170119</v>
      </c>
      <c r="B88" s="143" t="s">
        <v>86</v>
      </c>
      <c r="C88" s="61" t="s">
        <v>73</v>
      </c>
      <c r="D88" s="63" t="s">
        <v>24</v>
      </c>
      <c r="E88" s="145">
        <v>2</v>
      </c>
      <c r="F88" s="79">
        <v>45.33</v>
      </c>
      <c r="G88" s="144">
        <f t="shared" si="2"/>
        <v>90.66</v>
      </c>
      <c r="H88" s="155">
        <f>G88</f>
        <v>90.66</v>
      </c>
      <c r="I88" s="118" t="s">
        <v>123</v>
      </c>
    </row>
    <row r="89" spans="1:9" ht="30" x14ac:dyDescent="0.25">
      <c r="A89" s="51">
        <v>170111</v>
      </c>
      <c r="B89" s="143" t="s">
        <v>95</v>
      </c>
      <c r="C89" s="61" t="s">
        <v>74</v>
      </c>
      <c r="D89" s="63" t="s">
        <v>24</v>
      </c>
      <c r="E89" s="145">
        <v>5</v>
      </c>
      <c r="F89" s="79">
        <v>64.430000000000007</v>
      </c>
      <c r="G89" s="144">
        <f t="shared" si="2"/>
        <v>322.15000000000003</v>
      </c>
      <c r="H89" s="155">
        <f>G89</f>
        <v>322.15000000000003</v>
      </c>
      <c r="I89" s="118" t="s">
        <v>123</v>
      </c>
    </row>
    <row r="90" spans="1:9" ht="60" x14ac:dyDescent="0.25">
      <c r="A90" s="51">
        <v>86936</v>
      </c>
      <c r="B90" s="143" t="s">
        <v>96</v>
      </c>
      <c r="C90" s="52" t="s">
        <v>132</v>
      </c>
      <c r="D90" s="143" t="s">
        <v>75</v>
      </c>
      <c r="E90" s="143">
        <v>2</v>
      </c>
      <c r="F90" s="70">
        <v>193.83</v>
      </c>
      <c r="G90" s="144">
        <f t="shared" ref="G90:G119" si="17">F90*E90</f>
        <v>387.66</v>
      </c>
      <c r="H90" s="155">
        <f>G90*1.25</f>
        <v>484.57500000000005</v>
      </c>
      <c r="I90" s="118" t="s">
        <v>109</v>
      </c>
    </row>
    <row r="91" spans="1:9" ht="15.75" x14ac:dyDescent="0.25">
      <c r="A91" s="51">
        <v>65508</v>
      </c>
      <c r="B91" s="145" t="s">
        <v>97</v>
      </c>
      <c r="C91" s="66" t="s">
        <v>193</v>
      </c>
      <c r="D91" s="143" t="s">
        <v>75</v>
      </c>
      <c r="E91" s="143">
        <v>5</v>
      </c>
      <c r="F91" s="41">
        <v>154.13</v>
      </c>
      <c r="G91" s="144">
        <f t="shared" si="17"/>
        <v>770.65</v>
      </c>
      <c r="H91" s="155">
        <f>G91</f>
        <v>770.65</v>
      </c>
      <c r="I91" s="118" t="s">
        <v>128</v>
      </c>
    </row>
    <row r="92" spans="1:9" ht="15.75" x14ac:dyDescent="0.25">
      <c r="A92" s="51">
        <v>65508</v>
      </c>
      <c r="B92" s="145" t="s">
        <v>98</v>
      </c>
      <c r="C92" s="66" t="s">
        <v>194</v>
      </c>
      <c r="D92" s="143" t="s">
        <v>75</v>
      </c>
      <c r="E92" s="143">
        <v>2</v>
      </c>
      <c r="F92" s="70">
        <v>436.18</v>
      </c>
      <c r="G92" s="144">
        <f>E92*F92</f>
        <v>872.36</v>
      </c>
      <c r="H92" s="155">
        <f>G92</f>
        <v>872.36</v>
      </c>
      <c r="I92" s="118" t="s">
        <v>128</v>
      </c>
    </row>
    <row r="93" spans="1:9" ht="16.5" thickBot="1" x14ac:dyDescent="0.3">
      <c r="A93" s="46">
        <v>65503</v>
      </c>
      <c r="B93" s="152" t="s">
        <v>99</v>
      </c>
      <c r="C93" s="86" t="s">
        <v>195</v>
      </c>
      <c r="D93" s="149" t="s">
        <v>75</v>
      </c>
      <c r="E93" s="149">
        <v>5</v>
      </c>
      <c r="F93" s="54">
        <v>277.11</v>
      </c>
      <c r="G93" s="150">
        <f t="shared" ref="G93" si="18">F93*E93</f>
        <v>1385.5500000000002</v>
      </c>
      <c r="H93" s="156">
        <f>G93</f>
        <v>1385.5500000000002</v>
      </c>
      <c r="I93" s="120" t="s">
        <v>128</v>
      </c>
    </row>
    <row r="94" spans="1:9" ht="16.5" thickBot="1" x14ac:dyDescent="0.3">
      <c r="A94" s="48"/>
      <c r="B94" s="126"/>
      <c r="C94" s="49"/>
      <c r="D94" s="126"/>
      <c r="E94" s="126"/>
      <c r="F94" s="76"/>
      <c r="G94" s="159" t="s">
        <v>161</v>
      </c>
      <c r="H94" s="128">
        <f>SUM(H87:H93)</f>
        <v>4026.8650000000002</v>
      </c>
      <c r="I94" s="129"/>
    </row>
    <row r="95" spans="1:9" ht="15.75" x14ac:dyDescent="0.25">
      <c r="A95" s="130"/>
      <c r="B95" s="138">
        <v>14</v>
      </c>
      <c r="C95" s="147" t="s">
        <v>83</v>
      </c>
      <c r="D95" s="139"/>
      <c r="E95" s="139"/>
      <c r="F95" s="138"/>
      <c r="G95" s="146">
        <f t="shared" si="17"/>
        <v>0</v>
      </c>
      <c r="H95" s="158"/>
      <c r="I95" s="130"/>
    </row>
    <row r="96" spans="1:9" ht="15.75" x14ac:dyDescent="0.25">
      <c r="A96" s="51">
        <v>170220</v>
      </c>
      <c r="B96" s="143" t="s">
        <v>88</v>
      </c>
      <c r="C96" s="72" t="s">
        <v>84</v>
      </c>
      <c r="D96" s="145" t="s">
        <v>10</v>
      </c>
      <c r="E96" s="143">
        <v>7</v>
      </c>
      <c r="F96" s="79">
        <v>405.14</v>
      </c>
      <c r="G96" s="144">
        <f t="shared" si="17"/>
        <v>2835.98</v>
      </c>
      <c r="H96" s="155">
        <f>G96</f>
        <v>2835.98</v>
      </c>
      <c r="I96" s="118" t="s">
        <v>128</v>
      </c>
    </row>
    <row r="97" spans="1:9" ht="15.75" x14ac:dyDescent="0.25">
      <c r="A97" s="160">
        <v>130317</v>
      </c>
      <c r="B97" s="143" t="s">
        <v>89</v>
      </c>
      <c r="C97" s="87" t="s">
        <v>216</v>
      </c>
      <c r="D97" s="120" t="s">
        <v>22</v>
      </c>
      <c r="E97" s="149">
        <v>17</v>
      </c>
      <c r="F97" s="120">
        <v>71.14</v>
      </c>
      <c r="G97" s="134">
        <f t="shared" si="17"/>
        <v>1209.3800000000001</v>
      </c>
      <c r="H97" s="119">
        <f t="shared" ref="H97" si="19">G97*1.25</f>
        <v>1511.7250000000001</v>
      </c>
      <c r="I97" s="120" t="s">
        <v>128</v>
      </c>
    </row>
    <row r="98" spans="1:9" ht="30.75" thickBot="1" x14ac:dyDescent="0.3">
      <c r="A98" s="46">
        <v>79627</v>
      </c>
      <c r="B98" s="143" t="s">
        <v>235</v>
      </c>
      <c r="C98" s="73" t="s">
        <v>166</v>
      </c>
      <c r="D98" s="54" t="s">
        <v>21</v>
      </c>
      <c r="E98" s="149">
        <v>18</v>
      </c>
      <c r="F98" s="74">
        <v>414.59</v>
      </c>
      <c r="G98" s="150">
        <f t="shared" si="17"/>
        <v>7462.62</v>
      </c>
      <c r="H98" s="156">
        <f>G98+1.25</f>
        <v>7463.87</v>
      </c>
      <c r="I98" s="120" t="s">
        <v>109</v>
      </c>
    </row>
    <row r="99" spans="1:9" ht="16.5" thickBot="1" x14ac:dyDescent="0.3">
      <c r="A99" s="48"/>
      <c r="B99" s="126"/>
      <c r="C99" s="71"/>
      <c r="D99" s="56"/>
      <c r="E99" s="126"/>
      <c r="F99" s="59"/>
      <c r="G99" s="159" t="s">
        <v>162</v>
      </c>
      <c r="H99" s="128">
        <f>SUM(H96:H98)</f>
        <v>11811.575000000001</v>
      </c>
      <c r="I99" s="129"/>
    </row>
    <row r="100" spans="1:9" ht="15.75" x14ac:dyDescent="0.25">
      <c r="A100" s="130"/>
      <c r="B100" s="130">
        <v>15</v>
      </c>
      <c r="C100" s="88" t="s">
        <v>87</v>
      </c>
      <c r="D100" s="132"/>
      <c r="E100" s="132"/>
      <c r="F100" s="130"/>
      <c r="G100" s="187"/>
      <c r="H100" s="133"/>
      <c r="I100" s="130"/>
    </row>
    <row r="101" spans="1:9" ht="45" x14ac:dyDescent="0.25">
      <c r="A101" s="51">
        <v>86906</v>
      </c>
      <c r="B101" s="118" t="s">
        <v>100</v>
      </c>
      <c r="C101" s="89" t="s">
        <v>133</v>
      </c>
      <c r="D101" s="60" t="s">
        <v>24</v>
      </c>
      <c r="E101" s="118">
        <v>5</v>
      </c>
      <c r="F101" s="51">
        <v>28.27</v>
      </c>
      <c r="G101" s="134">
        <f t="shared" si="17"/>
        <v>141.35</v>
      </c>
      <c r="H101" s="119">
        <f>G101*1.25</f>
        <v>176.6875</v>
      </c>
      <c r="I101" s="118" t="s">
        <v>109</v>
      </c>
    </row>
    <row r="102" spans="1:9" ht="30.75" x14ac:dyDescent="0.25">
      <c r="A102" s="51">
        <v>86914</v>
      </c>
      <c r="B102" s="118" t="s">
        <v>101</v>
      </c>
      <c r="C102" s="90" t="s">
        <v>134</v>
      </c>
      <c r="D102" s="140" t="s">
        <v>50</v>
      </c>
      <c r="E102" s="118">
        <v>2</v>
      </c>
      <c r="F102" s="51">
        <v>22.5</v>
      </c>
      <c r="G102" s="134">
        <f t="shared" si="17"/>
        <v>45</v>
      </c>
      <c r="H102" s="119">
        <f t="shared" ref="H102" si="20">G102*1.25</f>
        <v>56.25</v>
      </c>
      <c r="I102" s="118" t="s">
        <v>109</v>
      </c>
    </row>
    <row r="103" spans="1:9" ht="30" x14ac:dyDescent="0.25">
      <c r="A103" s="51">
        <v>170310</v>
      </c>
      <c r="B103" s="140" t="s">
        <v>102</v>
      </c>
      <c r="C103" s="61" t="s">
        <v>196</v>
      </c>
      <c r="D103" s="41" t="s">
        <v>24</v>
      </c>
      <c r="E103" s="118">
        <v>2</v>
      </c>
      <c r="F103" s="51">
        <v>68.209999999999994</v>
      </c>
      <c r="G103" s="134">
        <f t="shared" si="17"/>
        <v>136.41999999999999</v>
      </c>
      <c r="H103" s="119">
        <f>G103</f>
        <v>136.41999999999999</v>
      </c>
      <c r="I103" s="118" t="s">
        <v>128</v>
      </c>
    </row>
    <row r="104" spans="1:9" ht="30" x14ac:dyDescent="0.25">
      <c r="A104" s="51">
        <v>170316</v>
      </c>
      <c r="B104" s="140" t="s">
        <v>103</v>
      </c>
      <c r="C104" s="61" t="s">
        <v>198</v>
      </c>
      <c r="D104" s="41" t="s">
        <v>24</v>
      </c>
      <c r="E104" s="118">
        <v>5</v>
      </c>
      <c r="F104" s="51">
        <v>59.85</v>
      </c>
      <c r="G104" s="134">
        <f t="shared" si="17"/>
        <v>299.25</v>
      </c>
      <c r="H104" s="119">
        <f>G104</f>
        <v>299.25</v>
      </c>
      <c r="I104" s="118" t="s">
        <v>128</v>
      </c>
    </row>
    <row r="105" spans="1:9" ht="30" x14ac:dyDescent="0.25">
      <c r="A105" s="51">
        <v>170330</v>
      </c>
      <c r="B105" s="140" t="s">
        <v>104</v>
      </c>
      <c r="C105" s="61" t="s">
        <v>197</v>
      </c>
      <c r="D105" s="41" t="s">
        <v>24</v>
      </c>
      <c r="E105" s="118">
        <v>3</v>
      </c>
      <c r="F105" s="51">
        <v>104.37</v>
      </c>
      <c r="G105" s="134">
        <f t="shared" si="17"/>
        <v>313.11</v>
      </c>
      <c r="H105" s="119">
        <f>G105</f>
        <v>313.11</v>
      </c>
      <c r="I105" s="118" t="s">
        <v>128</v>
      </c>
    </row>
    <row r="106" spans="1:9" ht="30" x14ac:dyDescent="0.25">
      <c r="A106" s="51">
        <v>88503</v>
      </c>
      <c r="B106" s="118" t="s">
        <v>105</v>
      </c>
      <c r="C106" s="61" t="s">
        <v>130</v>
      </c>
      <c r="D106" s="63" t="s">
        <v>24</v>
      </c>
      <c r="E106" s="118">
        <v>1</v>
      </c>
      <c r="F106" s="92">
        <v>712.62</v>
      </c>
      <c r="G106" s="134">
        <f t="shared" si="17"/>
        <v>712.62</v>
      </c>
      <c r="H106" s="119">
        <f>G106*1.25</f>
        <v>890.77499999999998</v>
      </c>
      <c r="I106" s="118" t="s">
        <v>109</v>
      </c>
    </row>
    <row r="107" spans="1:9" ht="30.75" thickBot="1" x14ac:dyDescent="0.3">
      <c r="A107" s="54">
        <v>36206</v>
      </c>
      <c r="B107" s="120" t="s">
        <v>106</v>
      </c>
      <c r="C107" s="93" t="s">
        <v>90</v>
      </c>
      <c r="D107" s="120" t="s">
        <v>75</v>
      </c>
      <c r="E107" s="149">
        <v>9</v>
      </c>
      <c r="F107" s="46">
        <v>173.28</v>
      </c>
      <c r="G107" s="136">
        <f t="shared" si="17"/>
        <v>1559.52</v>
      </c>
      <c r="H107" s="122">
        <f>G107*1.25</f>
        <v>1949.4</v>
      </c>
      <c r="I107" s="120" t="s">
        <v>109</v>
      </c>
    </row>
    <row r="108" spans="1:9" ht="16.5" thickBot="1" x14ac:dyDescent="0.3">
      <c r="A108" s="94"/>
      <c r="B108" s="126"/>
      <c r="C108" s="55"/>
      <c r="D108" s="126"/>
      <c r="E108" s="126"/>
      <c r="F108" s="59"/>
      <c r="G108" s="159" t="s">
        <v>163</v>
      </c>
      <c r="H108" s="128">
        <f>SUM(H101:H107)</f>
        <v>3821.8924999999999</v>
      </c>
      <c r="I108" s="129"/>
    </row>
    <row r="109" spans="1:9" ht="15.75" x14ac:dyDescent="0.25">
      <c r="A109" s="138"/>
      <c r="B109" s="130">
        <v>16</v>
      </c>
      <c r="C109" s="131" t="s">
        <v>91</v>
      </c>
      <c r="D109" s="132"/>
      <c r="E109" s="132"/>
      <c r="F109" s="130"/>
      <c r="G109" s="187"/>
      <c r="H109" s="133"/>
      <c r="I109" s="130"/>
    </row>
    <row r="110" spans="1:9" ht="30.75" x14ac:dyDescent="0.25">
      <c r="A110" s="41">
        <v>88494</v>
      </c>
      <c r="B110" s="118" t="s">
        <v>141</v>
      </c>
      <c r="C110" s="90" t="s">
        <v>135</v>
      </c>
      <c r="D110" s="140" t="s">
        <v>10</v>
      </c>
      <c r="E110" s="143">
        <v>508.69</v>
      </c>
      <c r="F110" s="51">
        <v>14.99</v>
      </c>
      <c r="G110" s="134">
        <f t="shared" si="17"/>
        <v>7625.2631000000001</v>
      </c>
      <c r="H110" s="119">
        <f t="shared" ref="H110:H115" si="21">G110*1.25</f>
        <v>9531.5788749999992</v>
      </c>
      <c r="I110" s="118" t="s">
        <v>109</v>
      </c>
    </row>
    <row r="111" spans="1:9" ht="30.75" x14ac:dyDescent="0.25">
      <c r="A111" s="41">
        <v>88497</v>
      </c>
      <c r="B111" s="118" t="s">
        <v>142</v>
      </c>
      <c r="C111" s="90" t="s">
        <v>136</v>
      </c>
      <c r="D111" s="140" t="s">
        <v>13</v>
      </c>
      <c r="E111" s="143">
        <v>792</v>
      </c>
      <c r="F111" s="62">
        <v>11.56</v>
      </c>
      <c r="G111" s="134">
        <f t="shared" si="17"/>
        <v>9155.52</v>
      </c>
      <c r="H111" s="119">
        <f t="shared" si="21"/>
        <v>11444.400000000001</v>
      </c>
      <c r="I111" s="118" t="s">
        <v>109</v>
      </c>
    </row>
    <row r="112" spans="1:9" ht="45" x14ac:dyDescent="0.25">
      <c r="A112" s="91">
        <v>190115</v>
      </c>
      <c r="B112" s="118" t="s">
        <v>143</v>
      </c>
      <c r="C112" s="40" t="s">
        <v>231</v>
      </c>
      <c r="D112" s="118" t="s">
        <v>10</v>
      </c>
      <c r="E112" s="143">
        <v>1300.75</v>
      </c>
      <c r="F112" s="41">
        <v>16.39</v>
      </c>
      <c r="G112" s="134">
        <f t="shared" si="17"/>
        <v>21319.2925</v>
      </c>
      <c r="H112" s="119">
        <f>G112</f>
        <v>21319.2925</v>
      </c>
      <c r="I112" s="118" t="s">
        <v>128</v>
      </c>
    </row>
    <row r="113" spans="1:9" ht="30.75" x14ac:dyDescent="0.25">
      <c r="A113" s="135">
        <v>74065</v>
      </c>
      <c r="B113" s="118" t="s">
        <v>144</v>
      </c>
      <c r="C113" s="161" t="s">
        <v>107</v>
      </c>
      <c r="D113" s="118" t="s">
        <v>10</v>
      </c>
      <c r="E113" s="143">
        <v>25.2</v>
      </c>
      <c r="F113" s="118">
        <v>21.16</v>
      </c>
      <c r="G113" s="134">
        <f>F113*E113</f>
        <v>533.23199999999997</v>
      </c>
      <c r="H113" s="119">
        <f t="shared" si="21"/>
        <v>666.54</v>
      </c>
      <c r="I113" s="118" t="s">
        <v>109</v>
      </c>
    </row>
    <row r="114" spans="1:9" ht="45.75" x14ac:dyDescent="0.25">
      <c r="A114" s="87">
        <v>130403</v>
      </c>
      <c r="B114" s="118" t="s">
        <v>145</v>
      </c>
      <c r="C114" s="95" t="s">
        <v>215</v>
      </c>
      <c r="D114" s="120" t="s">
        <v>13</v>
      </c>
      <c r="E114" s="149">
        <v>9.1999999999999993</v>
      </c>
      <c r="F114" s="120">
        <v>97</v>
      </c>
      <c r="G114" s="134">
        <f t="shared" ref="G114:G117" si="22">F114*E114</f>
        <v>892.4</v>
      </c>
      <c r="H114" s="119">
        <f>G114</f>
        <v>892.4</v>
      </c>
      <c r="I114" s="120" t="s">
        <v>128</v>
      </c>
    </row>
    <row r="115" spans="1:9" ht="15.75" x14ac:dyDescent="0.25">
      <c r="A115" s="160">
        <v>130317</v>
      </c>
      <c r="B115" s="118" t="s">
        <v>146</v>
      </c>
      <c r="C115" s="96" t="s">
        <v>217</v>
      </c>
      <c r="D115" s="120" t="s">
        <v>10</v>
      </c>
      <c r="E115" s="149">
        <v>14</v>
      </c>
      <c r="F115" s="120">
        <v>405.14</v>
      </c>
      <c r="G115" s="134">
        <f t="shared" si="22"/>
        <v>5671.96</v>
      </c>
      <c r="H115" s="119">
        <f t="shared" si="21"/>
        <v>7089.95</v>
      </c>
      <c r="I115" s="120" t="s">
        <v>128</v>
      </c>
    </row>
    <row r="116" spans="1:9" x14ac:dyDescent="0.25">
      <c r="A116" s="160">
        <v>84862</v>
      </c>
      <c r="B116" s="118" t="s">
        <v>147</v>
      </c>
      <c r="C116" s="197" t="s">
        <v>245</v>
      </c>
      <c r="D116" s="9" t="s">
        <v>246</v>
      </c>
      <c r="E116" s="9">
        <v>14</v>
      </c>
      <c r="F116" s="120">
        <v>193.74</v>
      </c>
      <c r="G116" s="9">
        <f t="shared" si="22"/>
        <v>2712.36</v>
      </c>
      <c r="H116" s="122">
        <f>G116*1.25</f>
        <v>3390.4500000000003</v>
      </c>
      <c r="I116" s="9" t="s">
        <v>109</v>
      </c>
    </row>
    <row r="117" spans="1:9" x14ac:dyDescent="0.25">
      <c r="A117" s="160"/>
      <c r="B117" s="118" t="s">
        <v>233</v>
      </c>
      <c r="C117" s="197" t="s">
        <v>248</v>
      </c>
      <c r="D117" s="198" t="s">
        <v>249</v>
      </c>
      <c r="E117" s="198">
        <v>1</v>
      </c>
      <c r="F117" s="120">
        <v>7893</v>
      </c>
      <c r="G117" s="198">
        <f t="shared" si="22"/>
        <v>7893</v>
      </c>
      <c r="H117" s="122">
        <v>7893</v>
      </c>
      <c r="I117" s="198" t="s">
        <v>227</v>
      </c>
    </row>
    <row r="118" spans="1:9" ht="45" x14ac:dyDescent="0.25">
      <c r="A118" s="91">
        <v>190115</v>
      </c>
      <c r="B118" s="118" t="s">
        <v>234</v>
      </c>
      <c r="C118" s="40" t="s">
        <v>232</v>
      </c>
      <c r="D118" s="120" t="s">
        <v>10</v>
      </c>
      <c r="E118" s="149">
        <v>272</v>
      </c>
      <c r="F118" s="120">
        <v>16.39</v>
      </c>
      <c r="G118" s="136">
        <f>F118*E118</f>
        <v>4458.08</v>
      </c>
      <c r="H118" s="122">
        <f>G118</f>
        <v>4458.08</v>
      </c>
      <c r="I118" s="120" t="s">
        <v>123</v>
      </c>
    </row>
    <row r="119" spans="1:9" ht="15.75" thickBot="1" x14ac:dyDescent="0.3">
      <c r="A119" s="46">
        <v>200402</v>
      </c>
      <c r="B119" s="118" t="s">
        <v>247</v>
      </c>
      <c r="C119" s="73" t="s">
        <v>108</v>
      </c>
      <c r="D119" s="120" t="s">
        <v>10</v>
      </c>
      <c r="E119" s="149">
        <v>493.28</v>
      </c>
      <c r="F119" s="46">
        <v>0.9</v>
      </c>
      <c r="G119" s="136">
        <f t="shared" si="17"/>
        <v>443.952</v>
      </c>
      <c r="H119" s="122">
        <f>G119</f>
        <v>443.952</v>
      </c>
      <c r="I119" s="120" t="s">
        <v>123</v>
      </c>
    </row>
    <row r="120" spans="1:9" ht="16.5" thickBot="1" x14ac:dyDescent="0.3">
      <c r="A120" s="97"/>
      <c r="B120" s="162"/>
      <c r="C120" s="98"/>
      <c r="D120" s="162"/>
      <c r="E120" s="162"/>
      <c r="F120" s="99"/>
      <c r="G120" s="163" t="s">
        <v>164</v>
      </c>
      <c r="H120" s="164">
        <f>SUM(H110:H119)</f>
        <v>67129.643375</v>
      </c>
      <c r="I120" s="165"/>
    </row>
    <row r="121" spans="1:9" ht="15.75" x14ac:dyDescent="0.25">
      <c r="A121" s="166"/>
      <c r="B121" s="167"/>
      <c r="C121" s="168"/>
      <c r="D121" s="167"/>
      <c r="E121" s="168"/>
      <c r="F121" s="162"/>
      <c r="G121" s="163" t="s">
        <v>165</v>
      </c>
      <c r="H121" s="164">
        <f>SUM(H12+H19+H24+H30+H36+H41+H49+H60+H67+H70+H75+H85+H94+H99+H108+H120)</f>
        <v>644179.90257499984</v>
      </c>
      <c r="I121" s="169"/>
    </row>
    <row r="122" spans="1:9" ht="15.75" x14ac:dyDescent="0.25">
      <c r="A122" s="170"/>
      <c r="B122" s="170"/>
      <c r="C122" s="170"/>
      <c r="D122" s="170"/>
      <c r="E122" s="170"/>
      <c r="F122" s="170"/>
      <c r="G122" s="191"/>
      <c r="H122" s="170"/>
      <c r="I122" s="170"/>
    </row>
    <row r="123" spans="1:9" ht="15.75" x14ac:dyDescent="0.25">
      <c r="A123" s="170"/>
      <c r="B123" s="170"/>
      <c r="C123" s="170" t="s">
        <v>236</v>
      </c>
      <c r="D123" s="170"/>
      <c r="E123" s="170"/>
      <c r="F123" s="170"/>
      <c r="G123" s="191"/>
      <c r="H123" s="170"/>
      <c r="I123" s="170"/>
    </row>
    <row r="124" spans="1:9" ht="15.75" x14ac:dyDescent="0.25">
      <c r="A124" s="170"/>
      <c r="B124" s="170"/>
      <c r="C124" s="170" t="s">
        <v>237</v>
      </c>
      <c r="D124" s="170"/>
      <c r="E124" s="170"/>
      <c r="F124" s="170"/>
      <c r="G124" s="191"/>
      <c r="H124" s="170"/>
      <c r="I124" s="171"/>
    </row>
    <row r="125" spans="1:9" ht="15.75" x14ac:dyDescent="0.25">
      <c r="A125" s="170"/>
      <c r="B125" s="170"/>
      <c r="C125" s="170" t="s">
        <v>238</v>
      </c>
      <c r="D125" s="170"/>
      <c r="E125" s="170"/>
      <c r="F125" s="170"/>
      <c r="G125" s="191"/>
      <c r="H125" s="170"/>
      <c r="I125" s="170"/>
    </row>
    <row r="126" spans="1:9" ht="15.75" x14ac:dyDescent="0.25">
      <c r="A126" s="170"/>
      <c r="B126" s="170"/>
      <c r="C126" s="170"/>
      <c r="D126" s="170"/>
      <c r="E126" s="170"/>
      <c r="F126" s="170" t="s">
        <v>239</v>
      </c>
      <c r="G126" s="191"/>
      <c r="H126" s="170"/>
      <c r="I126" s="170"/>
    </row>
    <row r="127" spans="1:9" ht="15.75" x14ac:dyDescent="0.25">
      <c r="A127" s="170"/>
      <c r="B127" s="170"/>
      <c r="C127" s="170"/>
      <c r="D127" s="170"/>
      <c r="E127" s="170"/>
      <c r="F127" s="170"/>
      <c r="G127" s="191"/>
      <c r="H127" s="170"/>
      <c r="I127" s="170"/>
    </row>
    <row r="128" spans="1:9" ht="15.75" x14ac:dyDescent="0.25">
      <c r="A128" s="170"/>
      <c r="B128" s="170"/>
      <c r="C128" s="170"/>
      <c r="D128" s="170"/>
      <c r="E128" s="170"/>
      <c r="F128" s="170"/>
      <c r="G128" s="191"/>
      <c r="H128" s="170"/>
      <c r="I128" s="170"/>
    </row>
    <row r="129" spans="1:9" ht="15.75" x14ac:dyDescent="0.25">
      <c r="A129" s="170"/>
      <c r="B129" s="170"/>
      <c r="C129" s="170"/>
      <c r="D129" s="170"/>
      <c r="E129" s="170"/>
      <c r="F129" s="170"/>
      <c r="G129" s="191"/>
      <c r="H129" s="170"/>
      <c r="I129" s="170"/>
    </row>
    <row r="130" spans="1:9" ht="15.75" x14ac:dyDescent="0.25">
      <c r="A130" s="170"/>
      <c r="B130" s="170"/>
      <c r="C130" s="170"/>
      <c r="D130" s="170"/>
      <c r="E130" s="170"/>
      <c r="F130" s="170"/>
      <c r="G130" s="191"/>
      <c r="H130" s="170"/>
      <c r="I130" s="170"/>
    </row>
    <row r="131" spans="1:9" ht="15.75" x14ac:dyDescent="0.25">
      <c r="A131" s="170"/>
      <c r="B131" s="170"/>
      <c r="C131" s="170"/>
      <c r="D131" s="170"/>
      <c r="E131" s="170"/>
      <c r="F131" s="170"/>
      <c r="G131" s="191"/>
      <c r="H131" s="170"/>
      <c r="I131" s="170"/>
    </row>
    <row r="132" spans="1:9" ht="15.75" x14ac:dyDescent="0.25">
      <c r="A132" s="170"/>
      <c r="B132" s="170"/>
      <c r="C132" s="170"/>
      <c r="D132" s="170"/>
      <c r="E132" s="170"/>
      <c r="F132" s="170"/>
      <c r="G132" s="191"/>
      <c r="H132" s="170"/>
      <c r="I132" s="170"/>
    </row>
    <row r="133" spans="1:9" ht="15.75" x14ac:dyDescent="0.25">
      <c r="A133" s="170"/>
      <c r="B133" s="170"/>
      <c r="C133" s="170"/>
      <c r="D133" s="170"/>
      <c r="E133" s="170"/>
      <c r="F133" s="170"/>
      <c r="G133" s="191"/>
      <c r="H133" s="170"/>
      <c r="I133" s="170"/>
    </row>
    <row r="134" spans="1:9" ht="15.75" x14ac:dyDescent="0.25">
      <c r="A134" s="170"/>
      <c r="B134" s="170"/>
      <c r="C134" s="170"/>
      <c r="D134" s="170"/>
      <c r="E134" s="170"/>
      <c r="F134" s="170"/>
      <c r="G134" s="191"/>
      <c r="H134" s="170"/>
      <c r="I134" s="170"/>
    </row>
    <row r="135" spans="1:9" ht="15.75" x14ac:dyDescent="0.25">
      <c r="A135" s="170"/>
      <c r="B135" s="170"/>
      <c r="C135" s="170"/>
      <c r="D135" s="170"/>
      <c r="E135" s="170"/>
      <c r="F135" s="170"/>
      <c r="G135" s="191"/>
      <c r="H135" s="170"/>
      <c r="I135" s="170"/>
    </row>
    <row r="136" spans="1:9" ht="15.75" x14ac:dyDescent="0.25">
      <c r="A136" s="170"/>
      <c r="B136" s="170"/>
      <c r="C136" s="170"/>
      <c r="D136" s="170"/>
      <c r="E136" s="170"/>
      <c r="F136" s="170"/>
      <c r="G136" s="191"/>
      <c r="H136" s="170"/>
      <c r="I136" s="170"/>
    </row>
  </sheetData>
  <mergeCells count="2">
    <mergeCell ref="C1:I1"/>
    <mergeCell ref="C2:I2"/>
  </mergeCells>
  <pageMargins left="0.51181102362204722" right="0.51181102362204722" top="1.3779527559055118" bottom="0.78740157480314965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7" sqref="F7"/>
    </sheetView>
  </sheetViews>
  <sheetFormatPr defaultRowHeight="15" x14ac:dyDescent="0.25"/>
  <cols>
    <col min="2" max="2" width="33" bestFit="1" customWidth="1"/>
    <col min="3" max="3" width="9.5703125" bestFit="1" customWidth="1"/>
    <col min="5" max="5" width="11.140625" bestFit="1" customWidth="1"/>
    <col min="6" max="11" width="10.140625" bestFit="1" customWidth="1"/>
  </cols>
  <sheetData>
    <row r="1" spans="1:11" x14ac:dyDescent="0.25">
      <c r="A1" s="5"/>
      <c r="B1" s="8"/>
      <c r="C1" s="13" t="s">
        <v>0</v>
      </c>
      <c r="D1" s="13"/>
      <c r="E1" s="13"/>
      <c r="F1" s="13"/>
      <c r="G1" s="13"/>
      <c r="H1" s="6"/>
      <c r="I1" s="7"/>
    </row>
    <row r="2" spans="1:11" ht="24" customHeight="1" x14ac:dyDescent="0.25">
      <c r="A2" s="203" t="s">
        <v>201</v>
      </c>
      <c r="B2" s="204"/>
      <c r="C2" s="204"/>
      <c r="D2" s="204"/>
      <c r="E2" s="204"/>
      <c r="F2" s="204"/>
      <c r="G2" s="204"/>
      <c r="H2" s="204"/>
      <c r="I2" s="205"/>
    </row>
    <row r="3" spans="1:11" x14ac:dyDescent="0.25">
      <c r="A3" s="2" t="s">
        <v>250</v>
      </c>
      <c r="B3" s="14"/>
      <c r="C3" s="3"/>
      <c r="D3" s="11"/>
      <c r="E3" s="3"/>
      <c r="F3" s="10"/>
      <c r="G3" s="3"/>
      <c r="H3" s="3"/>
      <c r="I3" s="4"/>
    </row>
    <row r="4" spans="1:11" x14ac:dyDescent="0.25">
      <c r="A4" s="15" t="s">
        <v>2</v>
      </c>
      <c r="B4" s="16"/>
      <c r="C4" s="17"/>
      <c r="D4" s="16"/>
      <c r="E4" s="17"/>
      <c r="F4" s="18"/>
      <c r="G4" s="17"/>
      <c r="H4" s="17"/>
      <c r="I4" s="19"/>
    </row>
    <row r="5" spans="1:11" x14ac:dyDescent="0.25">
      <c r="A5" s="9" t="s">
        <v>3</v>
      </c>
      <c r="B5" s="1" t="s">
        <v>202</v>
      </c>
      <c r="C5" s="1" t="s">
        <v>203</v>
      </c>
      <c r="D5" s="1" t="s">
        <v>204</v>
      </c>
      <c r="E5" s="1" t="s">
        <v>205</v>
      </c>
      <c r="F5" s="1" t="s">
        <v>206</v>
      </c>
      <c r="G5" s="1" t="s">
        <v>207</v>
      </c>
      <c r="H5" s="1" t="s">
        <v>208</v>
      </c>
      <c r="I5" s="1" t="s">
        <v>209</v>
      </c>
      <c r="J5" s="1" t="s">
        <v>210</v>
      </c>
    </row>
    <row r="6" spans="1:11" ht="15.75" thickBot="1" x14ac:dyDescent="0.3">
      <c r="A6" s="21"/>
      <c r="B6" s="21" t="s">
        <v>12</v>
      </c>
      <c r="C6" s="12">
        <f>planilha!H12</f>
        <v>16383.960000000001</v>
      </c>
      <c r="D6" s="23">
        <f>C6/C21</f>
        <v>2.5433826691127585E-2</v>
      </c>
      <c r="E6" s="24">
        <v>1</v>
      </c>
      <c r="F6" s="24"/>
      <c r="G6" s="24"/>
      <c r="H6" s="24"/>
      <c r="I6" s="24"/>
      <c r="J6" s="24"/>
      <c r="K6" s="25">
        <f>SUM(E6:J6)</f>
        <v>1</v>
      </c>
    </row>
    <row r="7" spans="1:11" ht="15.75" thickBot="1" x14ac:dyDescent="0.3">
      <c r="A7" s="9">
        <v>1</v>
      </c>
      <c r="B7" s="1" t="s">
        <v>15</v>
      </c>
      <c r="C7" s="22">
        <f>planilha!H19-planilha!H17</f>
        <v>220044.935</v>
      </c>
      <c r="D7" s="23">
        <f>C7/C21</f>
        <v>0.34158925809452867</v>
      </c>
      <c r="E7" s="24">
        <v>0.5</v>
      </c>
      <c r="F7" s="24">
        <v>0.5</v>
      </c>
      <c r="G7" s="24"/>
      <c r="H7" s="24"/>
      <c r="I7" s="24"/>
      <c r="J7" s="24"/>
      <c r="K7" s="25">
        <f t="shared" ref="K7:K20" si="0">SUM(E7:J7)</f>
        <v>1</v>
      </c>
    </row>
    <row r="8" spans="1:11" x14ac:dyDescent="0.25">
      <c r="A8" s="9">
        <v>2</v>
      </c>
      <c r="B8" s="1" t="s">
        <v>211</v>
      </c>
      <c r="C8" s="1">
        <f>planilha!H17</f>
        <v>30792.33</v>
      </c>
      <c r="D8" s="23">
        <f>C8/C21</f>
        <v>4.7800823771298795E-2</v>
      </c>
      <c r="E8" s="1"/>
      <c r="F8" s="24"/>
      <c r="G8" s="26">
        <v>1</v>
      </c>
      <c r="H8" s="24"/>
      <c r="I8" s="24"/>
      <c r="J8" s="24"/>
      <c r="K8" s="25">
        <f t="shared" si="0"/>
        <v>1</v>
      </c>
    </row>
    <row r="9" spans="1:11" x14ac:dyDescent="0.25">
      <c r="A9" s="9">
        <v>3</v>
      </c>
      <c r="B9" s="1" t="s">
        <v>25</v>
      </c>
      <c r="C9" s="1">
        <f>planilha!H24</f>
        <v>6350.3775000000005</v>
      </c>
      <c r="D9" s="23">
        <f>C9/C21</f>
        <v>9.8580807544840238E-3</v>
      </c>
      <c r="E9" s="1"/>
      <c r="F9" s="24"/>
      <c r="G9" s="24">
        <v>0.25</v>
      </c>
      <c r="H9" s="24">
        <v>0.5</v>
      </c>
      <c r="I9" s="24">
        <v>0.25</v>
      </c>
      <c r="J9" s="24"/>
      <c r="K9" s="25">
        <f t="shared" si="0"/>
        <v>1</v>
      </c>
    </row>
    <row r="10" spans="1:11" x14ac:dyDescent="0.25">
      <c r="A10" s="9">
        <v>4</v>
      </c>
      <c r="B10" s="1" t="s">
        <v>28</v>
      </c>
      <c r="C10" s="1">
        <f>planilha!H30</f>
        <v>32977.939749999998</v>
      </c>
      <c r="D10" s="23">
        <f>C10/C21</f>
        <v>5.1193679930367705E-2</v>
      </c>
      <c r="E10" s="1"/>
      <c r="F10" s="24"/>
      <c r="G10" s="24"/>
      <c r="H10" s="24">
        <v>0.5</v>
      </c>
      <c r="I10" s="24">
        <v>0.5</v>
      </c>
      <c r="J10" s="24"/>
      <c r="K10" s="25">
        <f t="shared" si="0"/>
        <v>1</v>
      </c>
    </row>
    <row r="11" spans="1:11" x14ac:dyDescent="0.25">
      <c r="A11" s="9">
        <v>5</v>
      </c>
      <c r="B11" s="1" t="s">
        <v>33</v>
      </c>
      <c r="C11" s="1">
        <f>planilha!H36</f>
        <v>20465.6168</v>
      </c>
      <c r="D11" s="23">
        <f>C11/C21</f>
        <v>3.1770033057833949E-2</v>
      </c>
      <c r="E11" s="1"/>
      <c r="F11" s="24"/>
      <c r="G11" s="24"/>
      <c r="H11" s="24"/>
      <c r="I11" s="24">
        <v>0.75</v>
      </c>
      <c r="J11" s="24">
        <v>0.25</v>
      </c>
      <c r="K11" s="25">
        <f t="shared" si="0"/>
        <v>1</v>
      </c>
    </row>
    <row r="12" spans="1:11" x14ac:dyDescent="0.25">
      <c r="A12" s="9">
        <v>6</v>
      </c>
      <c r="B12" s="1" t="s">
        <v>40</v>
      </c>
      <c r="C12" s="1">
        <f>planilha!H41</f>
        <v>55408.021375000011</v>
      </c>
      <c r="D12" s="23">
        <f>C12/C21</f>
        <v>8.6013272307185987E-2</v>
      </c>
      <c r="E12" s="1"/>
      <c r="F12" s="24"/>
      <c r="G12" s="24"/>
      <c r="H12" s="24">
        <v>0.25</v>
      </c>
      <c r="I12" s="24">
        <v>0.25</v>
      </c>
      <c r="J12" s="24">
        <v>0.5</v>
      </c>
      <c r="K12" s="25">
        <f t="shared" si="0"/>
        <v>1</v>
      </c>
    </row>
    <row r="13" spans="1:11" x14ac:dyDescent="0.25">
      <c r="A13" s="9">
        <v>7</v>
      </c>
      <c r="B13" s="1" t="s">
        <v>212</v>
      </c>
      <c r="C13" s="1">
        <f>planilha!H49</f>
        <v>112812.94627499999</v>
      </c>
      <c r="D13" s="23">
        <f>C13/C21</f>
        <v>0.17512646051832628</v>
      </c>
      <c r="E13" s="1"/>
      <c r="F13" s="24"/>
      <c r="G13" s="24">
        <v>0.5</v>
      </c>
      <c r="H13" s="24">
        <v>0.25</v>
      </c>
      <c r="I13" s="24">
        <v>0.25</v>
      </c>
      <c r="J13" s="24"/>
      <c r="K13" s="25">
        <f t="shared" si="0"/>
        <v>1</v>
      </c>
    </row>
    <row r="14" spans="1:11" x14ac:dyDescent="0.25">
      <c r="A14" s="9">
        <v>8</v>
      </c>
      <c r="B14" s="1" t="s">
        <v>43</v>
      </c>
      <c r="C14" s="1">
        <f>planilha!H60</f>
        <v>36865.765000000007</v>
      </c>
      <c r="D14" s="23">
        <f>C14/C21</f>
        <v>5.722898968538969E-2</v>
      </c>
      <c r="E14" s="1"/>
      <c r="F14" s="24"/>
      <c r="G14" s="24">
        <v>0.35</v>
      </c>
      <c r="H14" s="24">
        <v>0.5</v>
      </c>
      <c r="I14" s="24">
        <v>0.15</v>
      </c>
      <c r="J14" s="24"/>
      <c r="K14" s="25">
        <f t="shared" si="0"/>
        <v>1</v>
      </c>
    </row>
    <row r="15" spans="1:11" x14ac:dyDescent="0.25">
      <c r="A15" s="9">
        <v>9</v>
      </c>
      <c r="B15" s="1" t="s">
        <v>213</v>
      </c>
      <c r="C15" s="1">
        <f>planilha!H67</f>
        <v>4506.6324999999997</v>
      </c>
      <c r="D15" s="23">
        <f>C15/C21</f>
        <v>6.995922229156017E-3</v>
      </c>
      <c r="E15" s="1"/>
      <c r="F15" s="24"/>
      <c r="G15" s="24"/>
      <c r="H15" s="24">
        <v>0.25</v>
      </c>
      <c r="I15" s="24">
        <v>0.25</v>
      </c>
      <c r="J15" s="24">
        <v>0.5</v>
      </c>
      <c r="K15" s="25">
        <f t="shared" si="0"/>
        <v>1</v>
      </c>
    </row>
    <row r="16" spans="1:11" x14ac:dyDescent="0.25">
      <c r="A16" s="9">
        <v>10</v>
      </c>
      <c r="B16" s="1" t="s">
        <v>214</v>
      </c>
      <c r="C16" s="1">
        <f>planilha!H75</f>
        <v>13101.825000000001</v>
      </c>
      <c r="D16" s="23">
        <f>C16/C21</f>
        <v>2.0338767086069708E-2</v>
      </c>
      <c r="E16" s="1"/>
      <c r="F16" s="24"/>
      <c r="G16" s="24"/>
      <c r="H16" s="24"/>
      <c r="I16" s="24"/>
      <c r="J16" s="24">
        <v>1</v>
      </c>
      <c r="K16" s="25">
        <f t="shared" si="0"/>
        <v>1</v>
      </c>
    </row>
    <row r="17" spans="1:11" x14ac:dyDescent="0.25">
      <c r="A17" s="9">
        <v>12</v>
      </c>
      <c r="B17" s="20" t="s">
        <v>83</v>
      </c>
      <c r="C17" s="1">
        <f>planilha!H70+planilha!H99+planilha!H108</f>
        <v>16489.28</v>
      </c>
      <c r="D17" s="23">
        <f>C17/C21</f>
        <v>2.5597321391255607E-2</v>
      </c>
      <c r="E17" s="1"/>
      <c r="F17" s="24"/>
      <c r="G17" s="24"/>
      <c r="H17" s="24"/>
      <c r="I17" s="24">
        <v>1</v>
      </c>
      <c r="J17" s="24"/>
      <c r="K17" s="25">
        <f t="shared" si="0"/>
        <v>1</v>
      </c>
    </row>
    <row r="18" spans="1:11" x14ac:dyDescent="0.25">
      <c r="A18" s="9">
        <v>13</v>
      </c>
      <c r="B18" s="1" t="s">
        <v>63</v>
      </c>
      <c r="C18" s="1">
        <f>planilha!H85</f>
        <v>6823.7650000000003</v>
      </c>
      <c r="D18" s="23">
        <f>C18/C21</f>
        <v>1.0592949225399856E-2</v>
      </c>
      <c r="E18" s="1"/>
      <c r="F18" s="24">
        <v>0.25</v>
      </c>
      <c r="G18" s="24"/>
      <c r="H18" s="24">
        <v>0.5</v>
      </c>
      <c r="I18" s="24">
        <v>0.25</v>
      </c>
      <c r="J18" s="24"/>
      <c r="K18" s="25">
        <f t="shared" si="0"/>
        <v>1</v>
      </c>
    </row>
    <row r="19" spans="1:11" x14ac:dyDescent="0.25">
      <c r="A19" s="9">
        <v>14</v>
      </c>
      <c r="B19" s="1" t="s">
        <v>72</v>
      </c>
      <c r="C19" s="1">
        <f>planilha!H94</f>
        <v>4026.8650000000002</v>
      </c>
      <c r="D19" s="23">
        <f>C19/C21</f>
        <v>6.2511496926608394E-3</v>
      </c>
      <c r="E19" s="1"/>
      <c r="F19" s="24"/>
      <c r="G19" s="24"/>
      <c r="H19" s="24"/>
      <c r="I19" s="24">
        <v>1</v>
      </c>
      <c r="J19" s="24"/>
      <c r="K19" s="25">
        <f t="shared" si="0"/>
        <v>1</v>
      </c>
    </row>
    <row r="20" spans="1:11" x14ac:dyDescent="0.25">
      <c r="A20" s="9">
        <v>15</v>
      </c>
      <c r="B20" s="1" t="s">
        <v>91</v>
      </c>
      <c r="C20" s="27">
        <f>planilha!H120</f>
        <v>67129.643375</v>
      </c>
      <c r="D20" s="28">
        <f>C20/C21</f>
        <v>0.10420946556491538</v>
      </c>
      <c r="E20" s="29"/>
      <c r="F20" s="29"/>
      <c r="G20" s="29"/>
      <c r="H20" s="29"/>
      <c r="I20" s="29">
        <v>0.5</v>
      </c>
      <c r="J20" s="29">
        <v>0.5</v>
      </c>
      <c r="K20" s="25">
        <f t="shared" si="0"/>
        <v>1</v>
      </c>
    </row>
    <row r="21" spans="1:11" x14ac:dyDescent="0.25">
      <c r="B21" s="31" t="s">
        <v>221</v>
      </c>
      <c r="C21" s="32">
        <f>SUM(C6:C20)</f>
        <v>644179.90257499996</v>
      </c>
      <c r="D21" s="33">
        <f>SUM(D6:D20)</f>
        <v>1.0000000000000002</v>
      </c>
      <c r="E21" s="34">
        <f>SUM(C6*E6+C7*E7)</f>
        <v>126406.42750000001</v>
      </c>
      <c r="F21" s="34">
        <f>SUM(C7*F7+C18*F18)</f>
        <v>111728.40875</v>
      </c>
      <c r="G21" s="34">
        <f>SUM(C8*G8+C9*G9+C10*G10+C11*G11+C12*G12+C13*G13+C14*G14+C15*G15+C16*G16+C17*G17+C18*G18+C19*G19+C20*G20)</f>
        <v>101689.4152625</v>
      </c>
      <c r="H21" s="34">
        <f>SUM(C9*H9+C10*H10+C12*H12+C13*H13+C14*H14+C15*H15+C18*H18)</f>
        <v>84690.823662500014</v>
      </c>
      <c r="I21" s="34">
        <f>SUM(C9*I9+C10*I10+C11*I11+C12*I12+C13*I13+C14*I14+C15*I15+C17*I17+C18*I18+C19*I19+C20*I20)</f>
        <v>137924.44957500001</v>
      </c>
      <c r="J21" s="37">
        <f>SUM(C11*J11+C12*J12+C15*J15+C16*J16+C20*J20)</f>
        <v>81740.377825000003</v>
      </c>
      <c r="K21" s="38"/>
    </row>
    <row r="22" spans="1:11" x14ac:dyDescent="0.25">
      <c r="B22" s="30" t="s">
        <v>222</v>
      </c>
      <c r="C22" s="35"/>
      <c r="D22" s="35"/>
      <c r="E22" s="36">
        <f t="shared" ref="E22:J22" si="1">D22+E21</f>
        <v>126406.42750000001</v>
      </c>
      <c r="F22" s="36">
        <f t="shared" si="1"/>
        <v>238134.83624999999</v>
      </c>
      <c r="G22" s="36">
        <f t="shared" si="1"/>
        <v>339824.25151249999</v>
      </c>
      <c r="H22" s="36">
        <f t="shared" si="1"/>
        <v>424515.07517500001</v>
      </c>
      <c r="I22" s="36">
        <f t="shared" si="1"/>
        <v>562439.52474999998</v>
      </c>
      <c r="J22" s="36">
        <f t="shared" si="1"/>
        <v>644179.90257499996</v>
      </c>
      <c r="K22" s="39"/>
    </row>
    <row r="26" spans="1:11" ht="15.75" x14ac:dyDescent="0.25">
      <c r="B26" s="170" t="s">
        <v>236</v>
      </c>
      <c r="C26" s="170"/>
      <c r="D26" s="170"/>
      <c r="E26" s="170"/>
      <c r="F26" s="191"/>
      <c r="G26" s="170"/>
    </row>
    <row r="27" spans="1:11" ht="15.75" x14ac:dyDescent="0.25">
      <c r="B27" s="170" t="s">
        <v>237</v>
      </c>
      <c r="C27" s="170"/>
      <c r="D27" s="170"/>
      <c r="E27" s="170"/>
      <c r="F27" s="191"/>
      <c r="G27" s="170"/>
    </row>
    <row r="28" spans="1:11" ht="15.75" x14ac:dyDescent="0.25">
      <c r="B28" s="170" t="s">
        <v>238</v>
      </c>
      <c r="C28" s="170"/>
      <c r="D28" s="170"/>
      <c r="E28" s="170"/>
      <c r="F28" s="191"/>
      <c r="G28" s="170"/>
    </row>
    <row r="29" spans="1:11" ht="15.75" x14ac:dyDescent="0.25">
      <c r="B29" s="170"/>
      <c r="C29" s="170"/>
      <c r="D29" s="170"/>
      <c r="E29" s="170" t="s">
        <v>239</v>
      </c>
      <c r="F29" s="191"/>
      <c r="G29" s="170"/>
    </row>
    <row r="30" spans="1:11" ht="15.75" x14ac:dyDescent="0.25">
      <c r="B30" s="170"/>
      <c r="C30" s="170"/>
      <c r="D30" s="170"/>
      <c r="E30" s="170"/>
      <c r="F30" s="191"/>
      <c r="G30" s="170"/>
    </row>
  </sheetData>
  <mergeCells count="1">
    <mergeCell ref="A2:I2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Siolek</cp:lastModifiedBy>
  <cp:lastPrinted>2017-03-15T18:01:22Z</cp:lastPrinted>
  <dcterms:created xsi:type="dcterms:W3CDTF">2017-01-03T11:20:37Z</dcterms:created>
  <dcterms:modified xsi:type="dcterms:W3CDTF">2017-03-23T16:43:47Z</dcterms:modified>
</cp:coreProperties>
</file>